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Z CAP 2023\"/>
    </mc:Choice>
  </mc:AlternateContent>
  <xr:revisionPtr revIDLastSave="0" documentId="13_ncr:1_{92977444-EE08-4F95-8012-79E419BA61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ORTFOLIO" sheetId="7" r:id="rId1"/>
    <sheet name="TOTAL MARKET" sheetId="1" r:id="rId2"/>
    <sheet name="LIFE" sheetId="3" r:id="rId3"/>
    <sheet name="NON-LIFE" sheetId="4" r:id="rId4"/>
  </sheets>
  <definedNames>
    <definedName name="_xlnm.Print_Area" localSheetId="2">LIFE!$A$1:$O$33</definedName>
    <definedName name="_xlnm.Print_Area" localSheetId="3">'NON-LIFE'!$A$1:$O$33</definedName>
    <definedName name="_xlnm.Print_Area" localSheetId="0">PORTFOLIO!$A$1:$F$32</definedName>
    <definedName name="_xlnm.Print_Area" localSheetId="1">'TOTAL MARKET'!$A$1:$O$33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8" i="4" l="1"/>
  <c r="N28" i="4"/>
  <c r="M28" i="4"/>
  <c r="G28" i="4"/>
  <c r="D28" i="4"/>
  <c r="C28" i="4"/>
  <c r="F28" i="4" s="1"/>
  <c r="O27" i="4"/>
  <c r="N27" i="4"/>
  <c r="M27" i="4"/>
  <c r="G27" i="4"/>
  <c r="D27" i="4"/>
  <c r="C27" i="4"/>
  <c r="F27" i="4" s="1"/>
  <c r="B27" i="4"/>
  <c r="O26" i="4"/>
  <c r="N26" i="4"/>
  <c r="M26" i="4"/>
  <c r="D26" i="4"/>
  <c r="G26" i="4" s="1"/>
  <c r="C26" i="4"/>
  <c r="F26" i="4" s="1"/>
  <c r="B26" i="4"/>
  <c r="O25" i="4"/>
  <c r="N25" i="4"/>
  <c r="M25" i="4"/>
  <c r="D25" i="4"/>
  <c r="G25" i="4" s="1"/>
  <c r="C25" i="4"/>
  <c r="E25" i="4" s="1"/>
  <c r="B25" i="4"/>
  <c r="O24" i="4"/>
  <c r="N24" i="4"/>
  <c r="M24" i="4"/>
  <c r="D24" i="4"/>
  <c r="G24" i="4" s="1"/>
  <c r="C24" i="4"/>
  <c r="F24" i="4" s="1"/>
  <c r="B24" i="4"/>
  <c r="O23" i="4"/>
  <c r="N23" i="4"/>
  <c r="M23" i="4"/>
  <c r="G23" i="4"/>
  <c r="D23" i="4"/>
  <c r="C23" i="4"/>
  <c r="F23" i="4" s="1"/>
  <c r="B23" i="4"/>
  <c r="O22" i="4"/>
  <c r="N22" i="4"/>
  <c r="M22" i="4"/>
  <c r="D22" i="4"/>
  <c r="G22" i="4" s="1"/>
  <c r="C22" i="4"/>
  <c r="B22" i="4"/>
  <c r="O21" i="4"/>
  <c r="N21" i="4"/>
  <c r="M21" i="4"/>
  <c r="D21" i="4"/>
  <c r="C21" i="4"/>
  <c r="E21" i="4" s="1"/>
  <c r="B21" i="4"/>
  <c r="O20" i="4"/>
  <c r="N20" i="4"/>
  <c r="M20" i="4"/>
  <c r="D20" i="4"/>
  <c r="G20" i="4" s="1"/>
  <c r="C20" i="4"/>
  <c r="F20" i="4" s="1"/>
  <c r="B20" i="4"/>
  <c r="O19" i="4"/>
  <c r="N19" i="4"/>
  <c r="M19" i="4"/>
  <c r="G19" i="4"/>
  <c r="D19" i="4"/>
  <c r="C19" i="4"/>
  <c r="F19" i="4" s="1"/>
  <c r="B19" i="4"/>
  <c r="O18" i="4"/>
  <c r="N18" i="4"/>
  <c r="M18" i="4"/>
  <c r="D18" i="4"/>
  <c r="G18" i="4" s="1"/>
  <c r="C18" i="4"/>
  <c r="B18" i="4"/>
  <c r="O17" i="4"/>
  <c r="N17" i="4"/>
  <c r="M17" i="4"/>
  <c r="D17" i="4"/>
  <c r="C17" i="4"/>
  <c r="E17" i="4" s="1"/>
  <c r="B17" i="4"/>
  <c r="O16" i="4"/>
  <c r="N16" i="4"/>
  <c r="M16" i="4"/>
  <c r="D16" i="4"/>
  <c r="G16" i="4" s="1"/>
  <c r="C16" i="4"/>
  <c r="F16" i="4" s="1"/>
  <c r="B16" i="4"/>
  <c r="O15" i="4"/>
  <c r="N15" i="4"/>
  <c r="M15" i="4"/>
  <c r="G15" i="4"/>
  <c r="D15" i="4"/>
  <c r="C15" i="4"/>
  <c r="F15" i="4" s="1"/>
  <c r="B15" i="4"/>
  <c r="O14" i="4"/>
  <c r="N14" i="4"/>
  <c r="M14" i="4"/>
  <c r="D14" i="4"/>
  <c r="G14" i="4" s="1"/>
  <c r="C14" i="4"/>
  <c r="B14" i="4"/>
  <c r="O13" i="4"/>
  <c r="N13" i="4"/>
  <c r="M13" i="4"/>
  <c r="D13" i="4"/>
  <c r="C13" i="4"/>
  <c r="E13" i="4" s="1"/>
  <c r="B13" i="4"/>
  <c r="O12" i="4"/>
  <c r="N12" i="4"/>
  <c r="M12" i="4"/>
  <c r="D12" i="4"/>
  <c r="G12" i="4" s="1"/>
  <c r="C12" i="4"/>
  <c r="F12" i="4" s="1"/>
  <c r="B12" i="4"/>
  <c r="O11" i="4"/>
  <c r="N11" i="4"/>
  <c r="M11" i="4"/>
  <c r="G11" i="4"/>
  <c r="D11" i="4"/>
  <c r="C11" i="4"/>
  <c r="F11" i="4" s="1"/>
  <c r="B11" i="4"/>
  <c r="O10" i="4"/>
  <c r="N10" i="4"/>
  <c r="M10" i="4"/>
  <c r="D10" i="4"/>
  <c r="G10" i="4" s="1"/>
  <c r="C10" i="4"/>
  <c r="B10" i="4"/>
  <c r="O9" i="4"/>
  <c r="N9" i="4"/>
  <c r="M9" i="4"/>
  <c r="D9" i="4"/>
  <c r="C9" i="4"/>
  <c r="E9" i="4" s="1"/>
  <c r="B9" i="4"/>
  <c r="O8" i="4"/>
  <c r="N8" i="4"/>
  <c r="M8" i="4"/>
  <c r="D8" i="4"/>
  <c r="G8" i="4" s="1"/>
  <c r="C8" i="4"/>
  <c r="F8" i="4" s="1"/>
  <c r="B8" i="4"/>
  <c r="O7" i="4"/>
  <c r="N7" i="4"/>
  <c r="M7" i="4"/>
  <c r="G7" i="4"/>
  <c r="D7" i="4"/>
  <c r="C7" i="4"/>
  <c r="F7" i="4" s="1"/>
  <c r="B7" i="4"/>
  <c r="O6" i="4"/>
  <c r="N6" i="4"/>
  <c r="M6" i="4"/>
  <c r="D6" i="4"/>
  <c r="G6" i="4" s="1"/>
  <c r="C6" i="4"/>
  <c r="B6" i="4"/>
  <c r="O5" i="4"/>
  <c r="N5" i="4"/>
  <c r="M5" i="4"/>
  <c r="D5" i="4"/>
  <c r="C5" i="4"/>
  <c r="E5" i="4" s="1"/>
  <c r="B5" i="4"/>
  <c r="O28" i="3"/>
  <c r="N28" i="3"/>
  <c r="M28" i="3"/>
  <c r="D28" i="3"/>
  <c r="G28" i="3" s="1"/>
  <c r="C28" i="3"/>
  <c r="F28" i="3" s="1"/>
  <c r="O27" i="3"/>
  <c r="N27" i="3"/>
  <c r="M27" i="3"/>
  <c r="D27" i="3"/>
  <c r="G27" i="3" s="1"/>
  <c r="C27" i="3"/>
  <c r="B27" i="3"/>
  <c r="O26" i="3"/>
  <c r="N26" i="3"/>
  <c r="M26" i="3"/>
  <c r="D26" i="3"/>
  <c r="G26" i="3" s="1"/>
  <c r="C26" i="3"/>
  <c r="F26" i="3" s="1"/>
  <c r="B26" i="3"/>
  <c r="O25" i="3"/>
  <c r="N25" i="3"/>
  <c r="M25" i="3"/>
  <c r="D25" i="3"/>
  <c r="G25" i="3" s="1"/>
  <c r="C25" i="3"/>
  <c r="B25" i="3"/>
  <c r="O24" i="3"/>
  <c r="N24" i="3"/>
  <c r="M24" i="3"/>
  <c r="G24" i="3"/>
  <c r="D24" i="3"/>
  <c r="C24" i="3"/>
  <c r="E24" i="3" s="1"/>
  <c r="B24" i="3"/>
  <c r="O23" i="3"/>
  <c r="N23" i="3"/>
  <c r="M23" i="3"/>
  <c r="D23" i="3"/>
  <c r="G23" i="3" s="1"/>
  <c r="C23" i="3"/>
  <c r="B23" i="3"/>
  <c r="O22" i="3"/>
  <c r="N22" i="3"/>
  <c r="M22" i="3"/>
  <c r="D22" i="3"/>
  <c r="G22" i="3" s="1"/>
  <c r="C22" i="3"/>
  <c r="F22" i="3" s="1"/>
  <c r="B22" i="3"/>
  <c r="O21" i="3"/>
  <c r="N21" i="3"/>
  <c r="M21" i="3"/>
  <c r="D21" i="3"/>
  <c r="G21" i="3" s="1"/>
  <c r="C21" i="3"/>
  <c r="B21" i="3"/>
  <c r="O20" i="3"/>
  <c r="N20" i="3"/>
  <c r="M20" i="3"/>
  <c r="G20" i="3"/>
  <c r="D20" i="3"/>
  <c r="C20" i="3"/>
  <c r="E20" i="3" s="1"/>
  <c r="B20" i="3"/>
  <c r="O19" i="3"/>
  <c r="N19" i="3"/>
  <c r="M19" i="3"/>
  <c r="D19" i="3"/>
  <c r="G19" i="3" s="1"/>
  <c r="C19" i="3"/>
  <c r="B19" i="3"/>
  <c r="O18" i="3"/>
  <c r="N18" i="3"/>
  <c r="M18" i="3"/>
  <c r="D18" i="3"/>
  <c r="G18" i="3" s="1"/>
  <c r="C18" i="3"/>
  <c r="F18" i="3" s="1"/>
  <c r="B18" i="3"/>
  <c r="O17" i="3"/>
  <c r="N17" i="3"/>
  <c r="M17" i="3"/>
  <c r="D17" i="3"/>
  <c r="G17" i="3" s="1"/>
  <c r="C17" i="3"/>
  <c r="B17" i="3"/>
  <c r="O16" i="3"/>
  <c r="N16" i="3"/>
  <c r="M16" i="3"/>
  <c r="G16" i="3"/>
  <c r="D16" i="3"/>
  <c r="C16" i="3"/>
  <c r="E16" i="3" s="1"/>
  <c r="B16" i="3"/>
  <c r="O15" i="3"/>
  <c r="N15" i="3"/>
  <c r="M15" i="3"/>
  <c r="D15" i="3"/>
  <c r="G15" i="3" s="1"/>
  <c r="C15" i="3"/>
  <c r="B15" i="3"/>
  <c r="O14" i="3"/>
  <c r="N14" i="3"/>
  <c r="M14" i="3"/>
  <c r="D14" i="3"/>
  <c r="G14" i="3" s="1"/>
  <c r="C14" i="3"/>
  <c r="F14" i="3" s="1"/>
  <c r="B14" i="3"/>
  <c r="O13" i="3"/>
  <c r="N13" i="3"/>
  <c r="M13" i="3"/>
  <c r="D13" i="3"/>
  <c r="G13" i="3" s="1"/>
  <c r="C13" i="3"/>
  <c r="B13" i="3"/>
  <c r="O12" i="3"/>
  <c r="N12" i="3"/>
  <c r="M12" i="3"/>
  <c r="G12" i="3"/>
  <c r="D12" i="3"/>
  <c r="C12" i="3"/>
  <c r="E12" i="3" s="1"/>
  <c r="B12" i="3"/>
  <c r="O11" i="3"/>
  <c r="N11" i="3"/>
  <c r="M11" i="3"/>
  <c r="D11" i="3"/>
  <c r="G11" i="3" s="1"/>
  <c r="C11" i="3"/>
  <c r="B11" i="3"/>
  <c r="O10" i="3"/>
  <c r="N10" i="3"/>
  <c r="M10" i="3"/>
  <c r="D10" i="3"/>
  <c r="G10" i="3" s="1"/>
  <c r="C10" i="3"/>
  <c r="F10" i="3" s="1"/>
  <c r="B10" i="3"/>
  <c r="O9" i="3"/>
  <c r="N9" i="3"/>
  <c r="M9" i="3"/>
  <c r="D9" i="3"/>
  <c r="G9" i="3" s="1"/>
  <c r="C9" i="3"/>
  <c r="B9" i="3"/>
  <c r="O8" i="3"/>
  <c r="N8" i="3"/>
  <c r="M8" i="3"/>
  <c r="G8" i="3"/>
  <c r="D8" i="3"/>
  <c r="C8" i="3"/>
  <c r="E8" i="3" s="1"/>
  <c r="B8" i="3"/>
  <c r="O7" i="3"/>
  <c r="N7" i="3"/>
  <c r="M7" i="3"/>
  <c r="D7" i="3"/>
  <c r="G7" i="3" s="1"/>
  <c r="C7" i="3"/>
  <c r="B7" i="3"/>
  <c r="O6" i="3"/>
  <c r="N6" i="3"/>
  <c r="M6" i="3"/>
  <c r="D6" i="3"/>
  <c r="G6" i="3" s="1"/>
  <c r="C6" i="3"/>
  <c r="F6" i="3" s="1"/>
  <c r="B6" i="3"/>
  <c r="O5" i="3"/>
  <c r="N5" i="3"/>
  <c r="M5" i="3"/>
  <c r="D5" i="3"/>
  <c r="G5" i="3" s="1"/>
  <c r="C5" i="3"/>
  <c r="B5" i="3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5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B6" i="7"/>
  <c r="B7" i="7"/>
  <c r="B8" i="7"/>
  <c r="B9" i="7"/>
  <c r="B10" i="7"/>
  <c r="B11" i="7"/>
  <c r="B12" i="7"/>
  <c r="B5" i="7"/>
  <c r="C12" i="7"/>
  <c r="C11" i="7"/>
  <c r="C10" i="7"/>
  <c r="C9" i="7"/>
  <c r="C8" i="7"/>
  <c r="C7" i="7"/>
  <c r="C6" i="7"/>
  <c r="C5" i="7"/>
  <c r="M28" i="1"/>
  <c r="N28" i="1"/>
  <c r="O28" i="1"/>
  <c r="I31" i="7"/>
  <c r="I32" i="7"/>
  <c r="E5" i="3" l="1"/>
  <c r="E13" i="3"/>
  <c r="E21" i="3"/>
  <c r="E9" i="3"/>
  <c r="E17" i="3"/>
  <c r="E25" i="3"/>
  <c r="E8" i="4"/>
  <c r="E12" i="4"/>
  <c r="E16" i="4"/>
  <c r="E20" i="4"/>
  <c r="E24" i="4"/>
  <c r="G21" i="4"/>
  <c r="F7" i="3"/>
  <c r="F11" i="3"/>
  <c r="F15" i="3"/>
  <c r="F19" i="3"/>
  <c r="F23" i="3"/>
  <c r="F27" i="3"/>
  <c r="F8" i="3"/>
  <c r="F12" i="3"/>
  <c r="F16" i="3"/>
  <c r="F20" i="3"/>
  <c r="F24" i="3"/>
  <c r="F5" i="4"/>
  <c r="E6" i="4"/>
  <c r="E14" i="4"/>
  <c r="F17" i="4"/>
  <c r="E18" i="4"/>
  <c r="F21" i="4"/>
  <c r="E22" i="4"/>
  <c r="G5" i="4"/>
  <c r="F6" i="4"/>
  <c r="E7" i="4"/>
  <c r="G9" i="4"/>
  <c r="F10" i="4"/>
  <c r="E11" i="4"/>
  <c r="G13" i="4"/>
  <c r="F14" i="4"/>
  <c r="E15" i="4"/>
  <c r="G17" i="4"/>
  <c r="F18" i="4"/>
  <c r="E19" i="4"/>
  <c r="F22" i="4"/>
  <c r="E23" i="4"/>
  <c r="E27" i="4"/>
  <c r="E28" i="4"/>
  <c r="F9" i="4"/>
  <c r="E10" i="4"/>
  <c r="F13" i="4"/>
  <c r="F25" i="4"/>
  <c r="E26" i="4"/>
  <c r="F17" i="3"/>
  <c r="E18" i="3"/>
  <c r="E7" i="3"/>
  <c r="E11" i="3"/>
  <c r="E15" i="3"/>
  <c r="E19" i="3"/>
  <c r="E23" i="3"/>
  <c r="E27" i="3"/>
  <c r="E28" i="3"/>
  <c r="F5" i="3"/>
  <c r="E6" i="3"/>
  <c r="F9" i="3"/>
  <c r="E10" i="3"/>
  <c r="F13" i="3"/>
  <c r="E14" i="3"/>
  <c r="F21" i="3"/>
  <c r="E22" i="3"/>
  <c r="F25" i="3"/>
  <c r="E26" i="3"/>
  <c r="F30" i="7" l="1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D10" i="7"/>
  <c r="F10" i="7"/>
  <c r="E5" i="7"/>
  <c r="F9" i="7" l="1"/>
  <c r="F11" i="7"/>
  <c r="D7" i="7"/>
  <c r="E8" i="7"/>
  <c r="F5" i="7"/>
  <c r="F7" i="7"/>
  <c r="E9" i="7"/>
  <c r="E12" i="7"/>
  <c r="F8" i="7"/>
  <c r="D11" i="7"/>
  <c r="D6" i="7"/>
  <c r="F12" i="7"/>
  <c r="D5" i="7"/>
  <c r="D9" i="7"/>
  <c r="E6" i="7"/>
  <c r="E10" i="7"/>
  <c r="F6" i="7"/>
  <c r="E7" i="7"/>
  <c r="D8" i="7"/>
  <c r="E11" i="7"/>
  <c r="D12" i="7"/>
  <c r="E24" i="1" l="1"/>
  <c r="E20" i="1"/>
  <c r="E16" i="1"/>
  <c r="E8" i="1"/>
  <c r="G6" i="1"/>
  <c r="E12" i="1"/>
  <c r="M6" i="1"/>
  <c r="N6" i="1"/>
  <c r="O6" i="1"/>
  <c r="M7" i="1"/>
  <c r="N7" i="1"/>
  <c r="O7" i="1"/>
  <c r="M8" i="1"/>
  <c r="N8" i="1"/>
  <c r="O8" i="1"/>
  <c r="M9" i="1"/>
  <c r="N9" i="1"/>
  <c r="O9" i="1"/>
  <c r="M10" i="1"/>
  <c r="N10" i="1"/>
  <c r="O10" i="1"/>
  <c r="M11" i="1"/>
  <c r="N11" i="1"/>
  <c r="O11" i="1"/>
  <c r="M12" i="1"/>
  <c r="N12" i="1"/>
  <c r="O12" i="1"/>
  <c r="M13" i="1"/>
  <c r="N13" i="1"/>
  <c r="O13" i="1"/>
  <c r="M14" i="1"/>
  <c r="N14" i="1"/>
  <c r="O14" i="1"/>
  <c r="M15" i="1"/>
  <c r="N15" i="1"/>
  <c r="O15" i="1"/>
  <c r="M16" i="1"/>
  <c r="N16" i="1"/>
  <c r="O16" i="1"/>
  <c r="M17" i="1"/>
  <c r="N17" i="1"/>
  <c r="O17" i="1"/>
  <c r="M18" i="1"/>
  <c r="N18" i="1"/>
  <c r="O18" i="1"/>
  <c r="M19" i="1"/>
  <c r="N19" i="1"/>
  <c r="O19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N24" i="1"/>
  <c r="O24" i="1"/>
  <c r="M25" i="1"/>
  <c r="N25" i="1"/>
  <c r="O25" i="1"/>
  <c r="M26" i="1"/>
  <c r="N26" i="1"/>
  <c r="O26" i="1"/>
  <c r="M27" i="1"/>
  <c r="N27" i="1"/>
  <c r="O27" i="1"/>
  <c r="B6" i="1"/>
  <c r="B7" i="1"/>
  <c r="B8" i="1"/>
  <c r="B9" i="1"/>
  <c r="B10" i="1"/>
  <c r="E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E26" i="1" l="1"/>
  <c r="E18" i="1"/>
  <c r="E22" i="1"/>
  <c r="E14" i="1"/>
  <c r="E6" i="1"/>
  <c r="E27" i="1"/>
  <c r="E23" i="1"/>
  <c r="E19" i="1"/>
  <c r="E15" i="1"/>
  <c r="E11" i="1"/>
  <c r="E7" i="1"/>
  <c r="F6" i="1"/>
  <c r="E25" i="1"/>
  <c r="E21" i="1"/>
  <c r="E17" i="1"/>
  <c r="E13" i="1"/>
  <c r="E9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E28" i="1" l="1"/>
  <c r="F28" i="1"/>
  <c r="G28" i="1"/>
  <c r="G5" i="1"/>
  <c r="F5" i="1"/>
  <c r="B5" i="1"/>
  <c r="O5" i="1"/>
  <c r="N5" i="1"/>
  <c r="M5" i="1"/>
  <c r="E5" i="1" l="1"/>
</calcChain>
</file>

<file path=xl/sharedStrings.xml><?xml version="1.0" encoding="utf-8"?>
<sst xmlns="http://schemas.openxmlformats.org/spreadsheetml/2006/main" count="233" uniqueCount="57">
  <si>
    <t>CZK m</t>
  </si>
  <si>
    <t>Company</t>
  </si>
  <si>
    <t>TOTAL MARKET</t>
  </si>
  <si>
    <t>%</t>
  </si>
  <si>
    <t>Exchange rate for calculations:</t>
  </si>
  <si>
    <t>Sources:</t>
  </si>
  <si>
    <t>Czech Insurance Association (CAP)</t>
  </si>
  <si>
    <t>The Czech National Bank (CNB)</t>
  </si>
  <si>
    <t>GROSS WRITTEN PREMIUMS</t>
  </si>
  <si>
    <t>Change</t>
  </si>
  <si>
    <t>EUR m</t>
  </si>
  <si>
    <t>MTPL</t>
  </si>
  <si>
    <t>TOTAL MARKET (CAP)</t>
  </si>
  <si>
    <t>LIFE INSURANCE RANKING</t>
  </si>
  <si>
    <t>No.</t>
  </si>
  <si>
    <t>MARKET SHARE</t>
  </si>
  <si>
    <t>in local currency</t>
  </si>
  <si>
    <t>NON-LIFE INSURANCE RANKING</t>
  </si>
  <si>
    <t>Business line</t>
  </si>
  <si>
    <t>Weight in all GWP</t>
  </si>
  <si>
    <t>TOTAL LIFE*</t>
  </si>
  <si>
    <t>TOTAL NON-LIFE, of which:</t>
  </si>
  <si>
    <t>Overall motor insurance</t>
  </si>
  <si>
    <t>Motor Hull</t>
  </si>
  <si>
    <t>Industry and business***</t>
  </si>
  <si>
    <t>Retail property &amp; liability insurance</t>
  </si>
  <si>
    <t>*Single premiums in life insurance are recalculated on the basis of 10 years (only one tenth of premiums written is included). The recalculation also applies for sums.</t>
  </si>
  <si>
    <t>*** cl. 5–6, 8, 9, 11, 12, 13 (without workers' compensation)</t>
  </si>
  <si>
    <t>In CZK</t>
  </si>
  <si>
    <t>1 EUR = 24.115 Kroon - CZK (December 31st, 2022)</t>
  </si>
  <si>
    <t>2022</t>
  </si>
  <si>
    <t>Generali Česká pojišťovna a.s.</t>
  </si>
  <si>
    <t>Kooperativa, pojišťovna, a.s.</t>
  </si>
  <si>
    <t>ČSOB Pojišťovna, a. s., člen holdingu ČSOB</t>
  </si>
  <si>
    <t>Česká podnikatelská pojišťovna, a.s.</t>
  </si>
  <si>
    <t>UNIQA pojišťovna, a.s.</t>
  </si>
  <si>
    <t>MetLife Europe d.a.c., pobočka pro Českou republiku</t>
  </si>
  <si>
    <t>DIRECT pojišťovna, a.s.</t>
  </si>
  <si>
    <t>MAXIMA pojišťovna, a.s.</t>
  </si>
  <si>
    <t>SV pojišťovna, a.s.</t>
  </si>
  <si>
    <t>Simplea pojišťovna, a.s.</t>
  </si>
  <si>
    <t>HDI Versicherung AG, OS</t>
  </si>
  <si>
    <t>YOUPLUS Životní pojišťovna, pobočka pro Českou republiku</t>
  </si>
  <si>
    <t>Česká kancelář pojistitelů</t>
  </si>
  <si>
    <t>1 EUR = 24.725 Kroon - CZK (December 31st, 2023)</t>
  </si>
  <si>
    <t>Market porfolio at December 31st, 2023</t>
  </si>
  <si>
    <t>2023</t>
  </si>
  <si>
    <t xml:space="preserve">Allianz pojišťovna, a.s.
</t>
  </si>
  <si>
    <t xml:space="preserve">NN Životní pojišťovna N.V., pobočka pro Českou republiku </t>
  </si>
  <si>
    <t xml:space="preserve">BNP Paribas Cardif Pojišťovna, a.s. </t>
  </si>
  <si>
    <t xml:space="preserve">Komerční pojišťovna, a.s. </t>
  </si>
  <si>
    <t xml:space="preserve">Slavia pojišťovna a.s. </t>
  </si>
  <si>
    <t xml:space="preserve">Colonnade Insurance S.A., organizační složka </t>
  </si>
  <si>
    <t xml:space="preserve">ERV Evropská pojišťovna, a. s. </t>
  </si>
  <si>
    <t xml:space="preserve">Hasičská vzájemná pojišťovna, a.s. </t>
  </si>
  <si>
    <t xml:space="preserve">D.A.S. právní ochrana, pobočka ERGO Versicherung Aktiengesellschaft pro ČR </t>
  </si>
  <si>
    <t xml:space="preserve">HALALI, všeobecná pojišťovna,a.s.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</si>
</sst>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9" fillId="0" borderId="0"/>
    <xf numFmtId="0" fontId="4" fillId="0" borderId="0"/>
  </cellStyleXfs>
  <cellXfs count="52">
    <xf numFmtId="0" fontId="0" fillId="0" borderId="0" xfId="0"/>
    <xf numFmtId="0" fontId="6" fillId="0" borderId="0" xfId="0" applyFont="1"/>
    <xf numFmtId="164" fontId="6" fillId="0" borderId="1" xfId="1" applyFont="1" applyFill="1" applyBorder="1"/>
    <xf numFmtId="0" fontId="7" fillId="0" borderId="0" xfId="0" applyFont="1"/>
    <xf numFmtId="0" fontId="7" fillId="0" borderId="2" xfId="0" applyFont="1" applyBorder="1"/>
    <xf numFmtId="0" fontId="6" fillId="4" borderId="0" xfId="0" applyFont="1" applyFill="1"/>
    <xf numFmtId="0" fontId="10" fillId="4" borderId="0" xfId="2" applyFont="1" applyFill="1"/>
    <xf numFmtId="0" fontId="6" fillId="0" borderId="1" xfId="3" applyFont="1" applyBorder="1"/>
    <xf numFmtId="0" fontId="10" fillId="4" borderId="1" xfId="0" applyFont="1" applyFill="1" applyBorder="1" applyAlignment="1">
      <alignment horizontal="center" vertical="center"/>
    </xf>
    <xf numFmtId="0" fontId="12" fillId="0" borderId="0" xfId="2" applyFont="1"/>
    <xf numFmtId="164" fontId="8" fillId="0" borderId="1" xfId="1" applyFont="1" applyFill="1" applyBorder="1" applyAlignment="1">
      <alignment vertical="top" wrapText="1"/>
    </xf>
    <xf numFmtId="164" fontId="6" fillId="0" borderId="0" xfId="1" applyFont="1" applyFill="1"/>
    <xf numFmtId="164" fontId="7" fillId="0" borderId="2" xfId="1" applyFont="1" applyFill="1" applyBorder="1" applyAlignment="1"/>
    <xf numFmtId="164" fontId="10" fillId="4" borderId="1" xfId="1" applyFont="1" applyFill="1" applyBorder="1" applyAlignment="1">
      <alignment horizontal="center" vertical="center"/>
    </xf>
    <xf numFmtId="164" fontId="6" fillId="0" borderId="0" xfId="1" applyFont="1"/>
    <xf numFmtId="164" fontId="6" fillId="4" borderId="0" xfId="1" applyFont="1" applyFill="1"/>
    <xf numFmtId="49" fontId="10" fillId="4" borderId="1" xfId="1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3" fillId="0" borderId="0" xfId="0" applyFont="1"/>
    <xf numFmtId="0" fontId="2" fillId="0" borderId="0" xfId="0" applyFont="1"/>
    <xf numFmtId="164" fontId="6" fillId="0" borderId="0" xfId="0" applyNumberFormat="1" applyFont="1"/>
    <xf numFmtId="0" fontId="14" fillId="0" borderId="0" xfId="0" applyFont="1"/>
    <xf numFmtId="0" fontId="1" fillId="0" borderId="0" xfId="0" applyFont="1"/>
    <xf numFmtId="0" fontId="14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4" fillId="5" borderId="1" xfId="0" applyFont="1" applyFill="1" applyBorder="1"/>
    <xf numFmtId="0" fontId="16" fillId="0" borderId="0" xfId="0" applyFont="1"/>
    <xf numFmtId="0" fontId="15" fillId="0" borderId="1" xfId="0" applyFont="1" applyBorder="1" applyAlignment="1">
      <alignment horizontal="left" indent="2"/>
    </xf>
    <xf numFmtId="0" fontId="17" fillId="0" borderId="1" xfId="0" applyFont="1" applyBorder="1" applyAlignment="1">
      <alignment horizontal="left" indent="5"/>
    </xf>
    <xf numFmtId="164" fontId="1" fillId="0" borderId="1" xfId="1" applyFont="1" applyFill="1" applyBorder="1"/>
    <xf numFmtId="0" fontId="17" fillId="0" borderId="1" xfId="0" applyFont="1" applyBorder="1" applyAlignment="1">
      <alignment horizontal="left" indent="2"/>
    </xf>
    <xf numFmtId="0" fontId="18" fillId="0" borderId="0" xfId="0" applyFont="1"/>
    <xf numFmtId="0" fontId="19" fillId="0" borderId="0" xfId="0" applyFont="1"/>
    <xf numFmtId="0" fontId="1" fillId="4" borderId="0" xfId="0" applyFont="1" applyFill="1"/>
    <xf numFmtId="0" fontId="14" fillId="2" borderId="2" xfId="0" applyFont="1" applyFill="1" applyBorder="1" applyAlignment="1">
      <alignment horizontal="center"/>
    </xf>
    <xf numFmtId="0" fontId="1" fillId="2" borderId="0" xfId="0" applyFont="1" applyFill="1"/>
    <xf numFmtId="164" fontId="14" fillId="0" borderId="1" xfId="1" applyFont="1" applyFill="1" applyBorder="1"/>
    <xf numFmtId="164" fontId="5" fillId="0" borderId="1" xfId="1" applyFont="1" applyFill="1" applyBorder="1"/>
    <xf numFmtId="164" fontId="20" fillId="0" borderId="1" xfId="1" applyFont="1" applyFill="1" applyBorder="1"/>
    <xf numFmtId="43" fontId="14" fillId="0" borderId="0" xfId="0" applyNumberFormat="1" applyFont="1"/>
    <xf numFmtId="0" fontId="21" fillId="0" borderId="1" xfId="0" applyFont="1" applyBorder="1"/>
    <xf numFmtId="164" fontId="21" fillId="0" borderId="1" xfId="1" applyFont="1" applyFill="1" applyBorder="1"/>
    <xf numFmtId="0" fontId="21" fillId="0" borderId="0" xfId="0" applyFont="1"/>
    <xf numFmtId="0" fontId="15" fillId="4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_ontablo" xfId="2" xr:uid="{00000000-0005-0000-0000-000003000000}"/>
  </cellStyles>
  <dxfs count="1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K32"/>
  <sheetViews>
    <sheetView tabSelected="1" view="pageBreakPreview" zoomScaleNormal="85" zoomScaleSheetLayoutView="100" workbookViewId="0">
      <selection activeCell="A16" sqref="A16"/>
    </sheetView>
  </sheetViews>
  <sheetFormatPr defaultRowHeight="15" x14ac:dyDescent="0.25"/>
  <cols>
    <col min="1" max="1" width="32.85546875" style="23" customWidth="1"/>
    <col min="2" max="3" width="13.140625" style="23" bestFit="1" customWidth="1"/>
    <col min="4" max="4" width="12.5703125" style="23" customWidth="1"/>
    <col min="5" max="6" width="9.42578125" style="23" bestFit="1" customWidth="1"/>
    <col min="7" max="9" width="16.7109375" style="23" bestFit="1" customWidth="1"/>
    <col min="10" max="10" width="13.28515625" style="23" bestFit="1" customWidth="1"/>
    <col min="11" max="11" width="13.140625" style="23" bestFit="1" customWidth="1"/>
    <col min="12" max="16384" width="9.140625" style="23"/>
  </cols>
  <sheetData>
    <row r="1" spans="1:6" x14ac:dyDescent="0.25">
      <c r="A1" s="22" t="s">
        <v>45</v>
      </c>
      <c r="E1" s="24"/>
    </row>
    <row r="2" spans="1:6" x14ac:dyDescent="0.25">
      <c r="A2" s="45" t="s">
        <v>18</v>
      </c>
      <c r="B2" s="46" t="s">
        <v>8</v>
      </c>
      <c r="C2" s="46"/>
      <c r="D2" s="46"/>
      <c r="E2" s="47" t="s">
        <v>19</v>
      </c>
      <c r="F2" s="47"/>
    </row>
    <row r="3" spans="1:6" x14ac:dyDescent="0.25">
      <c r="A3" s="45"/>
      <c r="B3" s="25">
        <v>2023</v>
      </c>
      <c r="C3" s="25">
        <v>2022</v>
      </c>
      <c r="D3" s="25" t="s">
        <v>9</v>
      </c>
      <c r="E3" s="25">
        <v>2023</v>
      </c>
      <c r="F3" s="25">
        <v>2022</v>
      </c>
    </row>
    <row r="4" spans="1:6" x14ac:dyDescent="0.25">
      <c r="A4" s="45"/>
      <c r="B4" s="26" t="s">
        <v>10</v>
      </c>
      <c r="C4" s="26" t="s">
        <v>10</v>
      </c>
      <c r="D4" s="26" t="s">
        <v>3</v>
      </c>
      <c r="E4" s="26" t="s">
        <v>3</v>
      </c>
      <c r="F4" s="26" t="s">
        <v>3</v>
      </c>
    </row>
    <row r="5" spans="1:6" s="28" customFormat="1" x14ac:dyDescent="0.25">
      <c r="A5" s="27" t="s">
        <v>2</v>
      </c>
      <c r="B5" s="40">
        <f>B23/24.725</f>
        <v>6814.6848129423652</v>
      </c>
      <c r="C5" s="40">
        <f>C23/24.115</f>
        <v>6525.6996475222895</v>
      </c>
      <c r="D5" s="40">
        <f>B5*100/C5-100</f>
        <v>4.4284165841098542</v>
      </c>
      <c r="E5" s="40">
        <f>B5*100/$B$5</f>
        <v>100</v>
      </c>
      <c r="F5" s="40">
        <f>C5*100/$C$5</f>
        <v>100</v>
      </c>
    </row>
    <row r="6" spans="1:6" s="28" customFormat="1" x14ac:dyDescent="0.25">
      <c r="A6" s="27" t="s">
        <v>20</v>
      </c>
      <c r="B6" s="40">
        <f t="shared" ref="B6:B12" si="0">B24/24.725</f>
        <v>2077.6536703741153</v>
      </c>
      <c r="C6" s="40">
        <f t="shared" ref="B6:C12" si="1">C24/24.115</f>
        <v>2063.7597760729836</v>
      </c>
      <c r="D6" s="40">
        <f t="shared" ref="D6:D12" si="2">B6*100/C6-100</f>
        <v>0.6732321495077116</v>
      </c>
      <c r="E6" s="40">
        <f t="shared" ref="E6:E12" si="3">B6*100/$B$5</f>
        <v>30.487890891567886</v>
      </c>
      <c r="F6" s="40">
        <f t="shared" ref="F6:F12" si="4">C6*100/$C$5</f>
        <v>31.625111291423934</v>
      </c>
    </row>
    <row r="7" spans="1:6" s="28" customFormat="1" x14ac:dyDescent="0.25">
      <c r="A7" s="27" t="s">
        <v>21</v>
      </c>
      <c r="B7" s="40">
        <f t="shared" si="0"/>
        <v>4737.0311425682503</v>
      </c>
      <c r="C7" s="40">
        <f t="shared" si="1"/>
        <v>4461.9398714493054</v>
      </c>
      <c r="D7" s="40">
        <f t="shared" si="2"/>
        <v>6.1652841374931171</v>
      </c>
      <c r="E7" s="40">
        <f t="shared" si="3"/>
        <v>69.512109108432114</v>
      </c>
      <c r="F7" s="40">
        <f t="shared" si="4"/>
        <v>68.374888708576051</v>
      </c>
    </row>
    <row r="8" spans="1:6" s="28" customFormat="1" x14ac:dyDescent="0.25">
      <c r="A8" s="29" t="s">
        <v>22</v>
      </c>
      <c r="B8" s="39">
        <f t="shared" si="0"/>
        <v>2512.6925783619813</v>
      </c>
      <c r="C8" s="39">
        <f t="shared" si="1"/>
        <v>2377.7467136636947</v>
      </c>
      <c r="D8" s="39">
        <f t="shared" si="2"/>
        <v>5.6753675201324825</v>
      </c>
      <c r="E8" s="39">
        <f t="shared" si="3"/>
        <v>36.871735778445789</v>
      </c>
      <c r="F8" s="39">
        <f t="shared" si="4"/>
        <v>36.436655716548181</v>
      </c>
    </row>
    <row r="9" spans="1:6" x14ac:dyDescent="0.25">
      <c r="A9" s="30" t="s">
        <v>23</v>
      </c>
      <c r="B9" s="39">
        <f t="shared" si="0"/>
        <v>1263.9864105156723</v>
      </c>
      <c r="C9" s="39">
        <f t="shared" si="1"/>
        <v>1160.5985900891562</v>
      </c>
      <c r="D9" s="39">
        <f t="shared" si="2"/>
        <v>8.9081463056554213</v>
      </c>
      <c r="E9" s="39">
        <f t="shared" si="3"/>
        <v>18.547980504030427</v>
      </c>
      <c r="F9" s="39">
        <f t="shared" si="4"/>
        <v>17.785044558859187</v>
      </c>
    </row>
    <row r="10" spans="1:6" x14ac:dyDescent="0.25">
      <c r="A10" s="30" t="s">
        <v>11</v>
      </c>
      <c r="B10" s="39">
        <f t="shared" si="0"/>
        <v>1248.7061678463092</v>
      </c>
      <c r="C10" s="39">
        <f t="shared" si="1"/>
        <v>1217.1481235745387</v>
      </c>
      <c r="D10" s="39">
        <f t="shared" si="2"/>
        <v>2.5927858459075992</v>
      </c>
      <c r="E10" s="39">
        <f t="shared" si="3"/>
        <v>18.323755274415362</v>
      </c>
      <c r="F10" s="39">
        <f t="shared" si="4"/>
        <v>18.651611157688993</v>
      </c>
    </row>
    <row r="11" spans="1:6" x14ac:dyDescent="0.25">
      <c r="A11" s="32" t="s">
        <v>24</v>
      </c>
      <c r="B11" s="39">
        <f t="shared" si="0"/>
        <v>1050.4528614762385</v>
      </c>
      <c r="C11" s="39">
        <f t="shared" si="1"/>
        <v>1001.733526850508</v>
      </c>
      <c r="D11" s="39">
        <f t="shared" si="2"/>
        <v>4.8635024504876156</v>
      </c>
      <c r="E11" s="39">
        <f t="shared" si="3"/>
        <v>15.41454799906859</v>
      </c>
      <c r="F11" s="39">
        <f t="shared" si="4"/>
        <v>15.350591981824527</v>
      </c>
    </row>
    <row r="12" spans="1:6" x14ac:dyDescent="0.25">
      <c r="A12" s="32" t="s">
        <v>25</v>
      </c>
      <c r="B12" s="39">
        <f t="shared" si="0"/>
        <v>718.91106167846306</v>
      </c>
      <c r="C12" s="39">
        <f t="shared" si="1"/>
        <v>652.70429193448069</v>
      </c>
      <c r="D12" s="39">
        <f t="shared" si="2"/>
        <v>10.143455552859805</v>
      </c>
      <c r="E12" s="39">
        <f t="shared" si="3"/>
        <v>10.54943964999109</v>
      </c>
      <c r="F12" s="39">
        <f t="shared" si="4"/>
        <v>10.002058433417217</v>
      </c>
    </row>
    <row r="13" spans="1:6" x14ac:dyDescent="0.25">
      <c r="A13" s="33" t="s">
        <v>26</v>
      </c>
    </row>
    <row r="14" spans="1:6" x14ac:dyDescent="0.25">
      <c r="A14" s="34" t="s">
        <v>27</v>
      </c>
    </row>
    <row r="15" spans="1:6" x14ac:dyDescent="0.25">
      <c r="A15" s="6" t="s">
        <v>4</v>
      </c>
      <c r="B15" s="35"/>
      <c r="D15" s="6" t="s">
        <v>5</v>
      </c>
      <c r="E15" s="1"/>
    </row>
    <row r="16" spans="1:6" x14ac:dyDescent="0.25">
      <c r="A16" s="23" t="s">
        <v>44</v>
      </c>
      <c r="B16" s="19"/>
      <c r="D16" s="9" t="s">
        <v>7</v>
      </c>
      <c r="E16" s="1"/>
    </row>
    <row r="17" spans="1:11" x14ac:dyDescent="0.25">
      <c r="A17" s="23" t="s">
        <v>29</v>
      </c>
      <c r="D17" s="9" t="s">
        <v>6</v>
      </c>
      <c r="E17" s="1"/>
    </row>
    <row r="19" spans="1:11" x14ac:dyDescent="0.25">
      <c r="A19" s="22" t="s">
        <v>45</v>
      </c>
      <c r="E19" s="36" t="s">
        <v>28</v>
      </c>
      <c r="F19" s="37"/>
    </row>
    <row r="20" spans="1:11" x14ac:dyDescent="0.25">
      <c r="A20" s="45" t="s">
        <v>18</v>
      </c>
      <c r="B20" s="46" t="s">
        <v>8</v>
      </c>
      <c r="C20" s="46"/>
      <c r="D20" s="46"/>
      <c r="E20" s="47" t="s">
        <v>19</v>
      </c>
      <c r="F20" s="47"/>
    </row>
    <row r="21" spans="1:11" x14ac:dyDescent="0.25">
      <c r="A21" s="45"/>
      <c r="B21" s="25">
        <v>2023</v>
      </c>
      <c r="C21" s="25">
        <v>2022</v>
      </c>
      <c r="D21" s="25" t="s">
        <v>9</v>
      </c>
      <c r="E21" s="25">
        <v>2023</v>
      </c>
      <c r="F21" s="25">
        <v>2022</v>
      </c>
    </row>
    <row r="22" spans="1:11" x14ac:dyDescent="0.25">
      <c r="A22" s="45"/>
      <c r="B22" s="26" t="s">
        <v>0</v>
      </c>
      <c r="C22" s="26" t="s">
        <v>0</v>
      </c>
      <c r="D22" s="26" t="s">
        <v>3</v>
      </c>
      <c r="E22" s="26" t="s">
        <v>3</v>
      </c>
      <c r="F22" s="26" t="s">
        <v>3</v>
      </c>
      <c r="G22"/>
      <c r="H22"/>
      <c r="I22"/>
    </row>
    <row r="23" spans="1:11" s="22" customFormat="1" x14ac:dyDescent="0.25">
      <c r="A23" s="27" t="s">
        <v>2</v>
      </c>
      <c r="B23" s="38">
        <v>168493.08199999999</v>
      </c>
      <c r="C23" s="38">
        <v>157367.247</v>
      </c>
      <c r="D23" s="38">
        <f>B23*100/C23-100</f>
        <v>7.0699813411617924</v>
      </c>
      <c r="E23" s="38">
        <f t="shared" ref="E23:E30" si="5">B23*100/$B$23</f>
        <v>100</v>
      </c>
      <c r="F23" s="38">
        <f t="shared" ref="F23:F30" si="6">C23*100/$C$23</f>
        <v>100</v>
      </c>
      <c r="G23"/>
      <c r="H23"/>
      <c r="I23"/>
      <c r="K23" s="41"/>
    </row>
    <row r="24" spans="1:11" s="22" customFormat="1" x14ac:dyDescent="0.25">
      <c r="A24" s="27" t="s">
        <v>20</v>
      </c>
      <c r="B24" s="38">
        <v>51369.987000000001</v>
      </c>
      <c r="C24" s="38">
        <v>49767.567000000003</v>
      </c>
      <c r="D24" s="38">
        <f t="shared" ref="D24:D30" si="7">B24*100/C24-100</f>
        <v>3.2198077916889076</v>
      </c>
      <c r="E24" s="38">
        <f t="shared" si="5"/>
        <v>30.487890891567883</v>
      </c>
      <c r="F24" s="38">
        <f t="shared" si="6"/>
        <v>31.625111291423941</v>
      </c>
      <c r="G24"/>
      <c r="H24"/>
      <c r="I24"/>
      <c r="K24" s="41"/>
    </row>
    <row r="25" spans="1:11" s="22" customFormat="1" x14ac:dyDescent="0.25">
      <c r="A25" s="27" t="s">
        <v>21</v>
      </c>
      <c r="B25" s="38">
        <v>117123.095</v>
      </c>
      <c r="C25" s="38">
        <v>107599.67999999999</v>
      </c>
      <c r="D25" s="38">
        <f t="shared" si="7"/>
        <v>8.8507837569777195</v>
      </c>
      <c r="E25" s="38">
        <f t="shared" si="5"/>
        <v>69.512109108432128</v>
      </c>
      <c r="F25" s="38">
        <f t="shared" si="6"/>
        <v>68.374888708576066</v>
      </c>
      <c r="G25"/>
      <c r="H25"/>
      <c r="I25"/>
      <c r="K25" s="41"/>
    </row>
    <row r="26" spans="1:11" s="22" customFormat="1" x14ac:dyDescent="0.25">
      <c r="A26" s="29" t="s">
        <v>22</v>
      </c>
      <c r="B26" s="39">
        <v>62126.323999999993</v>
      </c>
      <c r="C26" s="39">
        <v>57339.361999999994</v>
      </c>
      <c r="D26" s="38">
        <f t="shared" si="7"/>
        <v>8.3484744737829573</v>
      </c>
      <c r="E26" s="38">
        <f t="shared" si="5"/>
        <v>36.871735778445789</v>
      </c>
      <c r="F26" s="38">
        <f t="shared" si="6"/>
        <v>36.436655716548181</v>
      </c>
      <c r="G26"/>
      <c r="H26"/>
      <c r="I26"/>
      <c r="K26" s="41"/>
    </row>
    <row r="27" spans="1:11" x14ac:dyDescent="0.25">
      <c r="A27" s="30" t="s">
        <v>23</v>
      </c>
      <c r="B27" s="39">
        <v>31252.063999999998</v>
      </c>
      <c r="C27" s="39">
        <v>27987.834999999999</v>
      </c>
      <c r="D27" s="31">
        <f t="shared" si="7"/>
        <v>11.663027883364322</v>
      </c>
      <c r="E27" s="31">
        <f t="shared" si="5"/>
        <v>18.547980504030427</v>
      </c>
      <c r="F27" s="31">
        <f t="shared" si="6"/>
        <v>17.785044558859187</v>
      </c>
      <c r="G27"/>
      <c r="H27"/>
      <c r="I27"/>
      <c r="J27" s="22"/>
      <c r="K27" s="41"/>
    </row>
    <row r="28" spans="1:11" x14ac:dyDescent="0.25">
      <c r="A28" s="30" t="s">
        <v>11</v>
      </c>
      <c r="B28" s="39">
        <v>30874.26</v>
      </c>
      <c r="C28" s="39">
        <v>29351.526999999998</v>
      </c>
      <c r="D28" s="31">
        <f t="shared" si="7"/>
        <v>5.1879174804091122</v>
      </c>
      <c r="E28" s="31">
        <f t="shared" si="5"/>
        <v>18.323755274415362</v>
      </c>
      <c r="F28" s="31">
        <f t="shared" si="6"/>
        <v>18.651611157688993</v>
      </c>
      <c r="G28"/>
      <c r="H28"/>
      <c r="I28"/>
      <c r="J28" s="22"/>
      <c r="K28" s="41"/>
    </row>
    <row r="29" spans="1:11" x14ac:dyDescent="0.25">
      <c r="A29" s="32" t="s">
        <v>24</v>
      </c>
      <c r="B29" s="39">
        <v>25972.447</v>
      </c>
      <c r="C29" s="39">
        <v>24156.804</v>
      </c>
      <c r="D29" s="31">
        <f t="shared" si="7"/>
        <v>7.5160729043461316</v>
      </c>
      <c r="E29" s="31">
        <f t="shared" si="5"/>
        <v>15.414547999068592</v>
      </c>
      <c r="F29" s="31">
        <f t="shared" si="6"/>
        <v>15.350591981824527</v>
      </c>
      <c r="G29"/>
      <c r="H29"/>
      <c r="I29"/>
      <c r="J29" s="22"/>
      <c r="K29" s="41"/>
    </row>
    <row r="30" spans="1:11" x14ac:dyDescent="0.25">
      <c r="A30" s="32" t="s">
        <v>25</v>
      </c>
      <c r="B30" s="39">
        <v>17775.076000000001</v>
      </c>
      <c r="C30" s="39">
        <v>15739.964</v>
      </c>
      <c r="D30" s="31">
        <f t="shared" si="7"/>
        <v>12.92958484530206</v>
      </c>
      <c r="E30" s="31">
        <f t="shared" si="5"/>
        <v>10.54943964999109</v>
      </c>
      <c r="F30" s="31">
        <f t="shared" si="6"/>
        <v>10.002058433417215</v>
      </c>
      <c r="G30"/>
      <c r="H30"/>
      <c r="I30"/>
      <c r="J30" s="22"/>
      <c r="K30" s="41"/>
    </row>
    <row r="31" spans="1:11" x14ac:dyDescent="0.25">
      <c r="A31" s="33" t="s">
        <v>26</v>
      </c>
      <c r="I31" s="41">
        <f t="shared" ref="I31:I32" si="8">H31-B31</f>
        <v>0</v>
      </c>
    </row>
    <row r="32" spans="1:11" x14ac:dyDescent="0.25">
      <c r="A32" s="34" t="s">
        <v>27</v>
      </c>
      <c r="I32" s="41">
        <f t="shared" si="8"/>
        <v>0</v>
      </c>
    </row>
  </sheetData>
  <mergeCells count="6">
    <mergeCell ref="A2:A4"/>
    <mergeCell ref="B2:D2"/>
    <mergeCell ref="E2:F2"/>
    <mergeCell ref="A20:A22"/>
    <mergeCell ref="B20:D20"/>
    <mergeCell ref="E20:F20"/>
  </mergeCells>
  <conditionalFormatting sqref="A16:A18">
    <cfRule type="cellIs" dxfId="17" priority="1" operator="equal">
      <formula>"Gross claims paid"</formula>
    </cfRule>
    <cfRule type="cellIs" dxfId="16" priority="2" operator="equal">
      <formula>#REF!</formula>
    </cfRule>
  </conditionalFormatting>
  <pageMargins left="0.7" right="0.7" top="0.75" bottom="0.75" header="0.3" footer="0.3"/>
  <pageSetup scale="80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view="pageBreakPreview" topLeftCell="A15" zoomScale="85" zoomScaleNormal="85" zoomScaleSheetLayoutView="85" workbookViewId="0">
      <selection activeCell="J5" sqref="J5:L28"/>
    </sheetView>
  </sheetViews>
  <sheetFormatPr defaultColWidth="56.28515625" defaultRowHeight="12.75" x14ac:dyDescent="0.2"/>
  <cols>
    <col min="1" max="1" width="3.140625" style="1" customWidth="1"/>
    <col min="2" max="2" width="33.140625" style="1" customWidth="1"/>
    <col min="3" max="4" width="13" style="14" customWidth="1"/>
    <col min="5" max="5" width="10.7109375" style="1" customWidth="1"/>
    <col min="6" max="6" width="12.7109375" style="1" customWidth="1"/>
    <col min="7" max="8" width="10.7109375" style="1" customWidth="1"/>
    <col min="9" max="9" width="4.28515625" style="1" customWidth="1"/>
    <col min="10" max="10" width="27.7109375" style="1" customWidth="1"/>
    <col min="11" max="12" width="14.85546875" style="1" bestFit="1" customWidth="1"/>
    <col min="13" max="16" width="10.7109375" style="1" customWidth="1"/>
    <col min="17" max="16384" width="56.28515625" style="1"/>
  </cols>
  <sheetData>
    <row r="1" spans="1:19" x14ac:dyDescent="0.2">
      <c r="A1" s="3" t="s">
        <v>2</v>
      </c>
      <c r="C1" s="11"/>
      <c r="D1" s="12"/>
      <c r="E1" s="4"/>
      <c r="F1" s="4"/>
      <c r="G1" s="4"/>
      <c r="I1" s="3" t="s">
        <v>2</v>
      </c>
      <c r="L1" s="4"/>
      <c r="M1" s="51" t="s">
        <v>16</v>
      </c>
      <c r="N1" s="51"/>
      <c r="O1" s="51"/>
    </row>
    <row r="2" spans="1:19" x14ac:dyDescent="0.2">
      <c r="A2" s="48" t="s">
        <v>14</v>
      </c>
      <c r="B2" s="48" t="s">
        <v>1</v>
      </c>
      <c r="C2" s="49" t="s">
        <v>8</v>
      </c>
      <c r="D2" s="49"/>
      <c r="E2" s="49"/>
      <c r="F2" s="50" t="s">
        <v>15</v>
      </c>
      <c r="G2" s="50"/>
      <c r="I2" s="48" t="s">
        <v>14</v>
      </c>
      <c r="J2" s="48" t="s">
        <v>1</v>
      </c>
      <c r="K2" s="49" t="s">
        <v>8</v>
      </c>
      <c r="L2" s="49"/>
      <c r="M2" s="49"/>
      <c r="N2" s="50" t="s">
        <v>15</v>
      </c>
      <c r="O2" s="50"/>
    </row>
    <row r="3" spans="1:19" x14ac:dyDescent="0.2">
      <c r="A3" s="48"/>
      <c r="B3" s="48"/>
      <c r="C3" s="16" t="s">
        <v>46</v>
      </c>
      <c r="D3" s="16" t="s">
        <v>30</v>
      </c>
      <c r="E3" s="17" t="s">
        <v>9</v>
      </c>
      <c r="F3" s="16" t="s">
        <v>46</v>
      </c>
      <c r="G3" s="16" t="s">
        <v>30</v>
      </c>
      <c r="I3" s="48"/>
      <c r="J3" s="48"/>
      <c r="K3" s="16" t="s">
        <v>46</v>
      </c>
      <c r="L3" s="16" t="s">
        <v>30</v>
      </c>
      <c r="M3" s="17" t="s">
        <v>9</v>
      </c>
      <c r="N3" s="16" t="s">
        <v>46</v>
      </c>
      <c r="O3" s="16" t="s">
        <v>30</v>
      </c>
    </row>
    <row r="4" spans="1:19" x14ac:dyDescent="0.2">
      <c r="A4" s="48"/>
      <c r="B4" s="48"/>
      <c r="C4" s="13" t="s">
        <v>10</v>
      </c>
      <c r="D4" s="13" t="s">
        <v>10</v>
      </c>
      <c r="E4" s="8" t="s">
        <v>3</v>
      </c>
      <c r="F4" s="8" t="s">
        <v>3</v>
      </c>
      <c r="G4" s="8" t="s">
        <v>3</v>
      </c>
      <c r="I4" s="48"/>
      <c r="J4" s="48"/>
      <c r="K4" s="8" t="s">
        <v>0</v>
      </c>
      <c r="L4" s="8" t="s">
        <v>0</v>
      </c>
      <c r="M4" s="8" t="s">
        <v>3</v>
      </c>
      <c r="N4" s="8" t="s">
        <v>3</v>
      </c>
      <c r="O4" s="8" t="s">
        <v>3</v>
      </c>
    </row>
    <row r="5" spans="1:19" x14ac:dyDescent="0.2">
      <c r="A5" s="7">
        <v>1</v>
      </c>
      <c r="B5" s="10" t="str">
        <f>J5</f>
        <v>Generali Česká pojišťovna a.s.</v>
      </c>
      <c r="C5" s="2">
        <f>K5/24.725</f>
        <v>1643.1476643073811</v>
      </c>
      <c r="D5" s="2">
        <f>L5/24.115</f>
        <v>1623.6566867095171</v>
      </c>
      <c r="E5" s="2">
        <f>C5*100/D5-100</f>
        <v>1.2004371218009311</v>
      </c>
      <c r="F5" s="2">
        <f t="shared" ref="F5:F27" si="0">C5*100/$C$28</f>
        <v>24.111865910316723</v>
      </c>
      <c r="G5" s="2">
        <f t="shared" ref="G5:G27" si="1">D5*100/$D$28</f>
        <v>24.880959504870795</v>
      </c>
      <c r="I5" s="7">
        <v>1</v>
      </c>
      <c r="J5" s="10" t="s">
        <v>31</v>
      </c>
      <c r="K5" s="2">
        <v>40626.826000000001</v>
      </c>
      <c r="L5" s="2">
        <v>39154.481</v>
      </c>
      <c r="M5" s="2">
        <f>K5*100/L5-100</f>
        <v>3.7603486558792554</v>
      </c>
      <c r="N5" s="2">
        <f t="shared" ref="N5:N28" si="2">K5*100/$K$28</f>
        <v>24.111865910316723</v>
      </c>
      <c r="O5" s="2">
        <f t="shared" ref="O5:O28" si="3">L5*100/$L$28</f>
        <v>24.880959504870795</v>
      </c>
    </row>
    <row r="6" spans="1:19" x14ac:dyDescent="0.2">
      <c r="A6" s="7">
        <v>2</v>
      </c>
      <c r="B6" s="10" t="str">
        <f t="shared" ref="B6:B27" si="4">J6</f>
        <v>Kooperativa, pojišťovna, a.s.</v>
      </c>
      <c r="C6" s="2">
        <f t="shared" ref="C6:C28" si="5">K6/24.725</f>
        <v>1591.3376744186046</v>
      </c>
      <c r="D6" s="2">
        <f t="shared" ref="C6:D28" si="6">L6/24.115</f>
        <v>1542.2290275761975</v>
      </c>
      <c r="E6" s="2">
        <f t="shared" ref="E6:E27" si="7">C6*100/D6-100</f>
        <v>3.1842642022882472</v>
      </c>
      <c r="F6" s="2">
        <f t="shared" si="0"/>
        <v>23.351596120723819</v>
      </c>
      <c r="G6" s="2">
        <f t="shared" si="1"/>
        <v>23.633159827724505</v>
      </c>
      <c r="I6" s="7">
        <v>2</v>
      </c>
      <c r="J6" s="10" t="s">
        <v>32</v>
      </c>
      <c r="K6" s="2">
        <v>39345.824000000001</v>
      </c>
      <c r="L6" s="2">
        <v>37190.853000000003</v>
      </c>
      <c r="M6" s="2">
        <f t="shared" ref="M6:M27" si="8">K6*100/L6-100</f>
        <v>5.7943575534553986</v>
      </c>
      <c r="N6" s="2">
        <f t="shared" si="2"/>
        <v>23.351596120723816</v>
      </c>
      <c r="O6" s="2">
        <f t="shared" si="3"/>
        <v>23.633159827724509</v>
      </c>
    </row>
    <row r="7" spans="1:19" ht="25.5" x14ac:dyDescent="0.2">
      <c r="A7" s="7">
        <v>3</v>
      </c>
      <c r="B7" s="10" t="str">
        <f t="shared" si="4"/>
        <v xml:space="preserve">Allianz pojišťovna, a.s.
</v>
      </c>
      <c r="C7" s="2">
        <f t="shared" si="5"/>
        <v>792.22847320525773</v>
      </c>
      <c r="D7" s="2">
        <f t="shared" si="6"/>
        <v>735.12477710968278</v>
      </c>
      <c r="E7" s="2">
        <f t="shared" si="7"/>
        <v>7.7678916387625634</v>
      </c>
      <c r="F7" s="2">
        <f t="shared" si="0"/>
        <v>11.625313495066818</v>
      </c>
      <c r="G7" s="2">
        <f t="shared" si="1"/>
        <v>11.265072204001891</v>
      </c>
      <c r="I7" s="7">
        <v>3</v>
      </c>
      <c r="J7" s="10" t="s">
        <v>47</v>
      </c>
      <c r="K7" s="2">
        <v>19587.848999999998</v>
      </c>
      <c r="L7" s="2">
        <v>17727.534</v>
      </c>
      <c r="M7" s="2">
        <f t="shared" si="8"/>
        <v>10.493929951001647</v>
      </c>
      <c r="N7" s="2">
        <f t="shared" si="2"/>
        <v>11.625313495066818</v>
      </c>
      <c r="O7" s="2">
        <f t="shared" si="3"/>
        <v>11.265072204001891</v>
      </c>
    </row>
    <row r="8" spans="1:19" ht="25.5" x14ac:dyDescent="0.2">
      <c r="A8" s="7">
        <v>4</v>
      </c>
      <c r="B8" s="10" t="str">
        <f t="shared" si="4"/>
        <v>ČSOB Pojišťovna, a. s., člen holdingu ČSOB</v>
      </c>
      <c r="C8" s="2">
        <f t="shared" si="5"/>
        <v>610.5760970677452</v>
      </c>
      <c r="D8" s="2">
        <f t="shared" si="6"/>
        <v>571.18382749326145</v>
      </c>
      <c r="E8" s="2">
        <f t="shared" si="7"/>
        <v>6.8966010027565972</v>
      </c>
      <c r="F8" s="2">
        <f t="shared" si="0"/>
        <v>8.9597114734953944</v>
      </c>
      <c r="G8" s="2">
        <f t="shared" si="1"/>
        <v>8.7528366051926909</v>
      </c>
      <c r="I8" s="7">
        <v>4</v>
      </c>
      <c r="J8" s="10" t="s">
        <v>33</v>
      </c>
      <c r="K8" s="2">
        <v>15096.494000000001</v>
      </c>
      <c r="L8" s="2">
        <v>13774.098</v>
      </c>
      <c r="M8" s="2">
        <f t="shared" si="8"/>
        <v>9.6005996182109499</v>
      </c>
      <c r="N8" s="2">
        <f t="shared" si="2"/>
        <v>8.9597114734953944</v>
      </c>
      <c r="O8" s="2">
        <f t="shared" si="3"/>
        <v>8.7528366051926927</v>
      </c>
    </row>
    <row r="9" spans="1:19" ht="25.5" x14ac:dyDescent="0.2">
      <c r="A9" s="7">
        <v>5</v>
      </c>
      <c r="B9" s="10" t="str">
        <f t="shared" si="4"/>
        <v>Česká podnikatelská pojišťovna, a.s.</v>
      </c>
      <c r="C9" s="2">
        <f t="shared" si="5"/>
        <v>565.14260869565214</v>
      </c>
      <c r="D9" s="2">
        <f t="shared" si="6"/>
        <v>529.45278872071333</v>
      </c>
      <c r="E9" s="2">
        <f t="shared" si="7"/>
        <v>6.7408880896017394</v>
      </c>
      <c r="F9" s="2">
        <f t="shared" si="0"/>
        <v>8.2930116976553379</v>
      </c>
      <c r="G9" s="2">
        <f t="shared" si="1"/>
        <v>8.1133490249085956</v>
      </c>
      <c r="I9" s="7">
        <v>5</v>
      </c>
      <c r="J9" s="10" t="s">
        <v>34</v>
      </c>
      <c r="K9" s="2">
        <v>13973.151</v>
      </c>
      <c r="L9" s="2">
        <v>12767.754000000001</v>
      </c>
      <c r="M9" s="2">
        <f t="shared" si="8"/>
        <v>9.4409478754054987</v>
      </c>
      <c r="N9" s="2">
        <f t="shared" si="2"/>
        <v>8.2930116976553379</v>
      </c>
      <c r="O9" s="2">
        <f t="shared" si="3"/>
        <v>8.1133490249085956</v>
      </c>
    </row>
    <row r="10" spans="1:19" x14ac:dyDescent="0.2">
      <c r="A10" s="7">
        <v>6</v>
      </c>
      <c r="B10" s="10" t="str">
        <f t="shared" si="4"/>
        <v>UNIQA pojišťovna, a.s.</v>
      </c>
      <c r="C10" s="2">
        <f t="shared" si="5"/>
        <v>531.71834175935294</v>
      </c>
      <c r="D10" s="2">
        <f t="shared" si="6"/>
        <v>509.51316607920387</v>
      </c>
      <c r="E10" s="2">
        <f t="shared" si="7"/>
        <v>4.3581161701908258</v>
      </c>
      <c r="F10" s="2">
        <f t="shared" si="0"/>
        <v>7.8025375546279117</v>
      </c>
      <c r="G10" s="2">
        <f t="shared" si="1"/>
        <v>7.8077937018241164</v>
      </c>
      <c r="I10" s="7">
        <v>6</v>
      </c>
      <c r="J10" s="10" t="s">
        <v>35</v>
      </c>
      <c r="K10" s="2">
        <v>13146.736000000001</v>
      </c>
      <c r="L10" s="2">
        <v>12286.91</v>
      </c>
      <c r="M10" s="2">
        <f t="shared" si="8"/>
        <v>6.9979026459866702</v>
      </c>
      <c r="N10" s="2">
        <f t="shared" si="2"/>
        <v>7.8025375546279117</v>
      </c>
      <c r="O10" s="2">
        <f t="shared" si="3"/>
        <v>7.8077937018241155</v>
      </c>
    </row>
    <row r="11" spans="1:19" ht="25.5" x14ac:dyDescent="0.2">
      <c r="A11" s="7">
        <v>7</v>
      </c>
      <c r="B11" s="10" t="str">
        <f t="shared" si="4"/>
        <v xml:space="preserve">NN Životní pojišťovna N.V., pobočka pro Českou republiku </v>
      </c>
      <c r="C11" s="2">
        <f t="shared" si="5"/>
        <v>188.30527805864509</v>
      </c>
      <c r="D11" s="2">
        <f t="shared" si="6"/>
        <v>194.03678208583869</v>
      </c>
      <c r="E11" s="2">
        <f t="shared" si="7"/>
        <v>-2.9538234790237254</v>
      </c>
      <c r="F11" s="2">
        <f t="shared" si="0"/>
        <v>2.7632279881971655</v>
      </c>
      <c r="G11" s="2">
        <f t="shared" si="1"/>
        <v>2.9734249592610591</v>
      </c>
      <c r="I11" s="7">
        <v>7</v>
      </c>
      <c r="J11" s="10" t="s">
        <v>48</v>
      </c>
      <c r="K11" s="2">
        <v>4655.848</v>
      </c>
      <c r="L11" s="2">
        <v>4679.1970000000001</v>
      </c>
      <c r="M11" s="2">
        <f t="shared" si="8"/>
        <v>-0.49899587471954021</v>
      </c>
      <c r="N11" s="2">
        <f t="shared" si="2"/>
        <v>2.7632279881971651</v>
      </c>
      <c r="O11" s="2">
        <f t="shared" si="3"/>
        <v>2.9734249592610591</v>
      </c>
      <c r="S11" s="5"/>
    </row>
    <row r="12" spans="1:19" ht="25.5" x14ac:dyDescent="0.2">
      <c r="A12" s="7">
        <v>8</v>
      </c>
      <c r="B12" s="10" t="str">
        <f t="shared" si="4"/>
        <v xml:space="preserve">BNP Paribas Cardif Pojišťovna, a.s. </v>
      </c>
      <c r="C12" s="2">
        <f t="shared" si="5"/>
        <v>148.05294236602629</v>
      </c>
      <c r="D12" s="2">
        <f t="shared" si="6"/>
        <v>137.38527887207132</v>
      </c>
      <c r="E12" s="2">
        <f t="shared" si="7"/>
        <v>7.7647791535862751</v>
      </c>
      <c r="F12" s="2">
        <f t="shared" si="0"/>
        <v>2.1725574466018731</v>
      </c>
      <c r="G12" s="2">
        <f t="shared" si="1"/>
        <v>2.1052957735226823</v>
      </c>
      <c r="I12" s="7">
        <v>8</v>
      </c>
      <c r="J12" s="10" t="s">
        <v>49</v>
      </c>
      <c r="K12" s="2">
        <v>3660.6089999999999</v>
      </c>
      <c r="L12" s="2">
        <v>3313.0459999999998</v>
      </c>
      <c r="M12" s="2">
        <f t="shared" si="8"/>
        <v>10.490738734083379</v>
      </c>
      <c r="N12" s="2">
        <f t="shared" si="2"/>
        <v>2.1725574466018727</v>
      </c>
      <c r="O12" s="2">
        <f t="shared" si="3"/>
        <v>2.1052957735226823</v>
      </c>
    </row>
    <row r="13" spans="1:19" x14ac:dyDescent="0.2">
      <c r="A13" s="7">
        <v>9</v>
      </c>
      <c r="B13" s="10" t="str">
        <f t="shared" si="4"/>
        <v>DIRECT pojišťovna, a.s.</v>
      </c>
      <c r="C13" s="2">
        <f t="shared" si="5"/>
        <v>139.16372093023256</v>
      </c>
      <c r="D13" s="2">
        <f t="shared" si="6"/>
        <v>121.10843873108026</v>
      </c>
      <c r="E13" s="2">
        <f t="shared" si="7"/>
        <v>14.90836013437827</v>
      </c>
      <c r="F13" s="2">
        <f t="shared" si="0"/>
        <v>2.0421152958671622</v>
      </c>
      <c r="G13" s="2">
        <f t="shared" si="1"/>
        <v>1.8558690297225573</v>
      </c>
      <c r="I13" s="7">
        <v>9</v>
      </c>
      <c r="J13" s="10" t="s">
        <v>37</v>
      </c>
      <c r="K13" s="2">
        <v>3440.8229999999999</v>
      </c>
      <c r="L13" s="2">
        <v>2920.53</v>
      </c>
      <c r="M13" s="2">
        <f t="shared" si="8"/>
        <v>17.815019876529249</v>
      </c>
      <c r="N13" s="2">
        <f t="shared" si="2"/>
        <v>2.0421152958671622</v>
      </c>
      <c r="O13" s="2">
        <f t="shared" si="3"/>
        <v>1.8558690297225571</v>
      </c>
    </row>
    <row r="14" spans="1:19" ht="25.5" x14ac:dyDescent="0.2">
      <c r="A14" s="7">
        <v>10</v>
      </c>
      <c r="B14" s="10" t="str">
        <f t="shared" si="4"/>
        <v>MetLife Europe d.a.c., pobočka pro Českou republiku</v>
      </c>
      <c r="C14" s="2">
        <f t="shared" si="5"/>
        <v>120.63987866531849</v>
      </c>
      <c r="D14" s="2">
        <f t="shared" si="6"/>
        <v>125.77603151565417</v>
      </c>
      <c r="E14" s="2">
        <f t="shared" si="7"/>
        <v>-4.0835704453725299</v>
      </c>
      <c r="F14" s="2">
        <f t="shared" si="0"/>
        <v>1.7702928598575933</v>
      </c>
      <c r="G14" s="2">
        <f t="shared" si="1"/>
        <v>1.9273953493003535</v>
      </c>
      <c r="I14" s="7">
        <v>10</v>
      </c>
      <c r="J14" s="10" t="s">
        <v>36</v>
      </c>
      <c r="K14" s="2">
        <v>2982.8209999999999</v>
      </c>
      <c r="L14" s="2">
        <v>3033.0889999999999</v>
      </c>
      <c r="M14" s="2">
        <f t="shared" si="8"/>
        <v>-1.6573203094271207</v>
      </c>
      <c r="N14" s="2">
        <f t="shared" si="2"/>
        <v>1.7702928598575933</v>
      </c>
      <c r="O14" s="2">
        <f t="shared" si="3"/>
        <v>1.9273953493003535</v>
      </c>
    </row>
    <row r="15" spans="1:19" x14ac:dyDescent="0.2">
      <c r="A15" s="7">
        <v>11</v>
      </c>
      <c r="B15" s="10" t="str">
        <f t="shared" si="4"/>
        <v xml:space="preserve">Komerční pojišťovna, a.s. </v>
      </c>
      <c r="C15" s="2">
        <f t="shared" si="5"/>
        <v>107.2856622851365</v>
      </c>
      <c r="D15" s="2">
        <f t="shared" si="6"/>
        <v>103.13302923491602</v>
      </c>
      <c r="E15" s="2">
        <f t="shared" si="7"/>
        <v>4.0264821861885025</v>
      </c>
      <c r="F15" s="2">
        <f t="shared" si="0"/>
        <v>1.5743305116823729</v>
      </c>
      <c r="G15" s="2">
        <f t="shared" si="1"/>
        <v>1.5804133626357459</v>
      </c>
      <c r="I15" s="7">
        <v>11</v>
      </c>
      <c r="J15" s="10" t="s">
        <v>50</v>
      </c>
      <c r="K15" s="2">
        <v>2652.6379999999999</v>
      </c>
      <c r="L15" s="2">
        <v>2487.0529999999999</v>
      </c>
      <c r="M15" s="2">
        <f t="shared" si="8"/>
        <v>6.6578798280535239</v>
      </c>
      <c r="N15" s="2">
        <f t="shared" si="2"/>
        <v>1.5743305116823727</v>
      </c>
      <c r="O15" s="2">
        <f t="shared" si="3"/>
        <v>1.5804133626357457</v>
      </c>
    </row>
    <row r="16" spans="1:19" x14ac:dyDescent="0.2">
      <c r="A16" s="7">
        <v>12</v>
      </c>
      <c r="B16" s="10" t="str">
        <f t="shared" si="4"/>
        <v xml:space="preserve">Slavia pojišťovna a.s. </v>
      </c>
      <c r="C16" s="2">
        <f t="shared" si="5"/>
        <v>58.572416582406468</v>
      </c>
      <c r="D16" s="2">
        <f t="shared" si="6"/>
        <v>45.379017209205891</v>
      </c>
      <c r="E16" s="2">
        <f t="shared" si="7"/>
        <v>29.073788249702488</v>
      </c>
      <c r="F16" s="2">
        <f t="shared" si="0"/>
        <v>0.85950294386567161</v>
      </c>
      <c r="G16" s="2">
        <f t="shared" si="1"/>
        <v>0.69538930168867985</v>
      </c>
      <c r="I16" s="7">
        <v>12</v>
      </c>
      <c r="J16" s="10" t="s">
        <v>51</v>
      </c>
      <c r="K16" s="2">
        <v>1448.203</v>
      </c>
      <c r="L16" s="2">
        <v>1094.3150000000001</v>
      </c>
      <c r="M16" s="2">
        <f t="shared" si="8"/>
        <v>32.33876900161286</v>
      </c>
      <c r="N16" s="2">
        <f t="shared" si="2"/>
        <v>0.8595029438656715</v>
      </c>
      <c r="O16" s="2">
        <f t="shared" si="3"/>
        <v>0.69538930168867985</v>
      </c>
    </row>
    <row r="17" spans="1:15" ht="25.5" x14ac:dyDescent="0.2">
      <c r="A17" s="7">
        <v>13</v>
      </c>
      <c r="B17" s="10" t="str">
        <f t="shared" si="4"/>
        <v xml:space="preserve">Colonnade Insurance S.A., organizační složka </v>
      </c>
      <c r="C17" s="2">
        <f t="shared" si="5"/>
        <v>58.169302325581398</v>
      </c>
      <c r="D17" s="2">
        <f t="shared" si="6"/>
        <v>56.811984242172926</v>
      </c>
      <c r="E17" s="2">
        <f t="shared" si="7"/>
        <v>2.3891404278763133</v>
      </c>
      <c r="F17" s="2">
        <f t="shared" si="0"/>
        <v>0.85358756747057452</v>
      </c>
      <c r="G17" s="2">
        <f t="shared" si="1"/>
        <v>0.87058840140985638</v>
      </c>
      <c r="I17" s="7">
        <v>13</v>
      </c>
      <c r="J17" s="10" t="s">
        <v>52</v>
      </c>
      <c r="K17" s="2">
        <v>1438.2360000000001</v>
      </c>
      <c r="L17" s="2">
        <v>1370.021</v>
      </c>
      <c r="M17" s="2">
        <f t="shared" si="8"/>
        <v>4.9791207580029919</v>
      </c>
      <c r="N17" s="2">
        <f t="shared" si="2"/>
        <v>0.85358756747057429</v>
      </c>
      <c r="O17" s="2">
        <f t="shared" si="3"/>
        <v>0.87058840140985627</v>
      </c>
    </row>
    <row r="18" spans="1:15" x14ac:dyDescent="0.2">
      <c r="A18" s="7">
        <v>14</v>
      </c>
      <c r="B18" s="10" t="str">
        <f t="shared" si="4"/>
        <v xml:space="preserve">ERV Evropská pojišťovna, a. s. </v>
      </c>
      <c r="C18" s="2">
        <f t="shared" si="5"/>
        <v>54.084651162790692</v>
      </c>
      <c r="D18" s="2">
        <f t="shared" si="6"/>
        <v>54.996682562720295</v>
      </c>
      <c r="E18" s="2">
        <f t="shared" si="7"/>
        <v>-1.6583389350612094</v>
      </c>
      <c r="F18" s="2">
        <f t="shared" si="0"/>
        <v>0.79364860807757076</v>
      </c>
      <c r="G18" s="2">
        <f t="shared" si="1"/>
        <v>0.8427706687910731</v>
      </c>
      <c r="I18" s="7">
        <v>14</v>
      </c>
      <c r="J18" s="10" t="s">
        <v>53</v>
      </c>
      <c r="K18" s="2">
        <v>1337.2429999999999</v>
      </c>
      <c r="L18" s="2">
        <v>1326.2449999999999</v>
      </c>
      <c r="M18" s="2">
        <f t="shared" si="8"/>
        <v>0.82925854574381219</v>
      </c>
      <c r="N18" s="2">
        <f t="shared" si="2"/>
        <v>0.79364860807757076</v>
      </c>
      <c r="O18" s="2">
        <f t="shared" si="3"/>
        <v>0.8427706687910731</v>
      </c>
    </row>
    <row r="19" spans="1:15" x14ac:dyDescent="0.2">
      <c r="A19" s="7">
        <v>15</v>
      </c>
      <c r="B19" s="10" t="str">
        <f t="shared" si="4"/>
        <v>MAXIMA pojišťovna, a.s.</v>
      </c>
      <c r="C19" s="2">
        <f t="shared" si="5"/>
        <v>44.763154701718904</v>
      </c>
      <c r="D19" s="2">
        <f t="shared" si="6"/>
        <v>33.412523325730881</v>
      </c>
      <c r="E19" s="2">
        <f t="shared" si="7"/>
        <v>33.971188782521352</v>
      </c>
      <c r="F19" s="2">
        <f t="shared" si="0"/>
        <v>0.65686317020422247</v>
      </c>
      <c r="G19" s="2">
        <f t="shared" si="1"/>
        <v>0.51201442190826418</v>
      </c>
      <c r="I19" s="7">
        <v>15</v>
      </c>
      <c r="J19" s="10" t="s">
        <v>38</v>
      </c>
      <c r="K19" s="2">
        <v>1106.769</v>
      </c>
      <c r="L19" s="2">
        <v>805.74300000000005</v>
      </c>
      <c r="M19" s="2">
        <f t="shared" si="8"/>
        <v>37.360051530078437</v>
      </c>
      <c r="N19" s="2">
        <f t="shared" si="2"/>
        <v>0.65686317020422236</v>
      </c>
      <c r="O19" s="2">
        <f t="shared" si="3"/>
        <v>0.51201442190826407</v>
      </c>
    </row>
    <row r="20" spans="1:15" ht="25.5" x14ac:dyDescent="0.2">
      <c r="A20" s="7">
        <v>16</v>
      </c>
      <c r="B20" s="10" t="str">
        <f t="shared" si="4"/>
        <v xml:space="preserve">Hasičská vzájemná pojišťovna, a.s. </v>
      </c>
      <c r="C20" s="2">
        <f t="shared" si="5"/>
        <v>41.835591506572293</v>
      </c>
      <c r="D20" s="2">
        <f t="shared" si="6"/>
        <v>36.638979888036495</v>
      </c>
      <c r="E20" s="2">
        <f t="shared" si="7"/>
        <v>14.183286855736441</v>
      </c>
      <c r="F20" s="2">
        <f t="shared" si="0"/>
        <v>0.61390354293596461</v>
      </c>
      <c r="G20" s="2">
        <f t="shared" si="1"/>
        <v>0.56145673057367529</v>
      </c>
      <c r="I20" s="7">
        <v>16</v>
      </c>
      <c r="J20" s="10" t="s">
        <v>54</v>
      </c>
      <c r="K20" s="2">
        <v>1034.385</v>
      </c>
      <c r="L20" s="2">
        <v>883.54899999999998</v>
      </c>
      <c r="M20" s="2">
        <f t="shared" si="8"/>
        <v>17.071605536308681</v>
      </c>
      <c r="N20" s="2">
        <f t="shared" si="2"/>
        <v>0.61390354293596461</v>
      </c>
      <c r="O20" s="2">
        <f t="shared" si="3"/>
        <v>0.56145673057367518</v>
      </c>
    </row>
    <row r="21" spans="1:15" x14ac:dyDescent="0.2">
      <c r="A21" s="7">
        <v>17</v>
      </c>
      <c r="B21" s="10" t="str">
        <f t="shared" si="4"/>
        <v>Simplea pojišťovna, a.s.</v>
      </c>
      <c r="C21" s="2">
        <f t="shared" si="5"/>
        <v>34.060869565217388</v>
      </c>
      <c r="D21" s="2">
        <f t="shared" si="6"/>
        <v>26.146423387932821</v>
      </c>
      <c r="E21" s="2">
        <f t="shared" si="7"/>
        <v>30.269708632260858</v>
      </c>
      <c r="F21" s="2">
        <f t="shared" si="0"/>
        <v>0.49981577285173057</v>
      </c>
      <c r="G21" s="2">
        <f t="shared" si="1"/>
        <v>0.40066850759611999</v>
      </c>
      <c r="I21" s="7">
        <v>17</v>
      </c>
      <c r="J21" s="10" t="s">
        <v>40</v>
      </c>
      <c r="K21" s="2">
        <v>842.15499999999997</v>
      </c>
      <c r="L21" s="2">
        <v>630.52099999999996</v>
      </c>
      <c r="M21" s="2">
        <f t="shared" si="8"/>
        <v>33.564940739483717</v>
      </c>
      <c r="N21" s="2">
        <f t="shared" si="2"/>
        <v>0.49981577285173051</v>
      </c>
      <c r="O21" s="2">
        <f t="shared" si="3"/>
        <v>0.40066850759612005</v>
      </c>
    </row>
    <row r="22" spans="1:15" x14ac:dyDescent="0.2">
      <c r="A22" s="7">
        <v>18</v>
      </c>
      <c r="B22" s="10" t="str">
        <f t="shared" si="4"/>
        <v>SV pojišťovna, a.s.</v>
      </c>
      <c r="C22" s="2">
        <f t="shared" si="5"/>
        <v>24.355470171890797</v>
      </c>
      <c r="D22" s="2">
        <f t="shared" si="6"/>
        <v>26.300103669914993</v>
      </c>
      <c r="E22" s="2">
        <f t="shared" si="7"/>
        <v>-7.3940145728348767</v>
      </c>
      <c r="F22" s="2">
        <f t="shared" si="0"/>
        <v>0.35739686926730918</v>
      </c>
      <c r="G22" s="2">
        <f t="shared" si="1"/>
        <v>0.40302350844327856</v>
      </c>
      <c r="I22" s="7">
        <v>18</v>
      </c>
      <c r="J22" s="10" t="s">
        <v>39</v>
      </c>
      <c r="K22" s="2">
        <v>602.18899999999996</v>
      </c>
      <c r="L22" s="2">
        <v>634.22699999999998</v>
      </c>
      <c r="M22" s="2">
        <f t="shared" si="8"/>
        <v>-5.0515036414406893</v>
      </c>
      <c r="N22" s="2">
        <f t="shared" si="2"/>
        <v>0.35739686926730913</v>
      </c>
      <c r="O22" s="2">
        <f t="shared" si="3"/>
        <v>0.4030235084432785</v>
      </c>
    </row>
    <row r="23" spans="1:15" x14ac:dyDescent="0.2">
      <c r="A23" s="7">
        <v>19</v>
      </c>
      <c r="B23" s="10" t="str">
        <f t="shared" si="4"/>
        <v>HDI Versicherung AG, OS</v>
      </c>
      <c r="C23" s="2">
        <f t="shared" si="5"/>
        <v>23.938159757330634</v>
      </c>
      <c r="D23" s="2">
        <f t="shared" si="6"/>
        <v>21.75977607298362</v>
      </c>
      <c r="E23" s="2">
        <f t="shared" si="7"/>
        <v>10.011057453167652</v>
      </c>
      <c r="F23" s="2">
        <f t="shared" si="0"/>
        <v>0.35127317571412225</v>
      </c>
      <c r="G23" s="2">
        <f t="shared" si="1"/>
        <v>0.33344740408402768</v>
      </c>
      <c r="I23" s="7">
        <v>19</v>
      </c>
      <c r="J23" s="10" t="s">
        <v>41</v>
      </c>
      <c r="K23" s="2">
        <v>591.87099999999998</v>
      </c>
      <c r="L23" s="2">
        <v>524.73699999999997</v>
      </c>
      <c r="M23" s="2">
        <f t="shared" si="8"/>
        <v>12.793837674873316</v>
      </c>
      <c r="N23" s="2">
        <f t="shared" si="2"/>
        <v>0.3512731757141222</v>
      </c>
      <c r="O23" s="2">
        <f t="shared" si="3"/>
        <v>0.33344740408402768</v>
      </c>
    </row>
    <row r="24" spans="1:15" ht="38.25" x14ac:dyDescent="0.2">
      <c r="A24" s="7">
        <v>20</v>
      </c>
      <c r="B24" s="10" t="str">
        <f t="shared" si="4"/>
        <v xml:space="preserve">D.A.S. právní ochrana, pobočka ERGO Versicherung Aktiengesellschaft pro ČR </v>
      </c>
      <c r="C24" s="2">
        <f t="shared" si="5"/>
        <v>18.42014155712841</v>
      </c>
      <c r="D24" s="2">
        <f t="shared" si="6"/>
        <v>18.566162139747046</v>
      </c>
      <c r="E24" s="2">
        <f t="shared" si="7"/>
        <v>-0.78648770553408553</v>
      </c>
      <c r="F24" s="2">
        <f t="shared" si="0"/>
        <v>0.27030071181201376</v>
      </c>
      <c r="G24" s="2">
        <f t="shared" si="1"/>
        <v>0.28450837676533797</v>
      </c>
      <c r="I24" s="7">
        <v>20</v>
      </c>
      <c r="J24" s="10" t="s">
        <v>55</v>
      </c>
      <c r="K24" s="2">
        <v>455.43799999999999</v>
      </c>
      <c r="L24" s="2">
        <v>447.72300000000001</v>
      </c>
      <c r="M24" s="2">
        <f t="shared" si="8"/>
        <v>1.7231636525262104</v>
      </c>
      <c r="N24" s="2">
        <f t="shared" si="2"/>
        <v>0.27030071181201371</v>
      </c>
      <c r="O24" s="2">
        <f t="shared" si="3"/>
        <v>0.28450837676533797</v>
      </c>
    </row>
    <row r="25" spans="1:15" ht="25.5" x14ac:dyDescent="0.2">
      <c r="A25" s="7">
        <v>21</v>
      </c>
      <c r="B25" s="10" t="str">
        <f t="shared" si="4"/>
        <v>YOUPLUS Životní pojišťovna, pobočka pro Českou republiku</v>
      </c>
      <c r="C25" s="2">
        <f t="shared" si="5"/>
        <v>17.385197168857431</v>
      </c>
      <c r="D25" s="2">
        <f t="shared" si="6"/>
        <v>11.712792867509849</v>
      </c>
      <c r="E25" s="2">
        <f t="shared" si="7"/>
        <v>48.429135266980438</v>
      </c>
      <c r="F25" s="2">
        <f t="shared" si="0"/>
        <v>0.25511373814148641</v>
      </c>
      <c r="G25" s="2">
        <f t="shared" si="1"/>
        <v>0.17948715846824212</v>
      </c>
      <c r="I25" s="7">
        <v>21</v>
      </c>
      <c r="J25" s="10" t="s">
        <v>42</v>
      </c>
      <c r="K25" s="2">
        <v>429.84899999999999</v>
      </c>
      <c r="L25" s="2">
        <v>282.45400000000001</v>
      </c>
      <c r="M25" s="2">
        <f t="shared" si="8"/>
        <v>52.183718410785474</v>
      </c>
      <c r="N25" s="2">
        <f t="shared" si="2"/>
        <v>0.25511373814148647</v>
      </c>
      <c r="O25" s="2">
        <f t="shared" si="3"/>
        <v>0.17948715846824212</v>
      </c>
    </row>
    <row r="26" spans="1:15" ht="25.5" x14ac:dyDescent="0.2">
      <c r="A26" s="7">
        <v>22</v>
      </c>
      <c r="B26" s="10" t="str">
        <f t="shared" si="4"/>
        <v xml:space="preserve">HALALI, všeobecná pojišťovna,a.s. </v>
      </c>
      <c r="C26" s="2">
        <f t="shared" si="5"/>
        <v>1.4926188068756319</v>
      </c>
      <c r="D26" s="2">
        <f t="shared" si="6"/>
        <v>1.3690648973667843</v>
      </c>
      <c r="E26" s="2">
        <f t="shared" si="7"/>
        <v>9.0246934054395211</v>
      </c>
      <c r="F26" s="2">
        <f t="shared" si="0"/>
        <v>2.190297640825396E-2</v>
      </c>
      <c r="G26" s="2">
        <f t="shared" si="1"/>
        <v>2.0979587957079784E-2</v>
      </c>
      <c r="I26" s="7">
        <v>22</v>
      </c>
      <c r="J26" s="10" t="s">
        <v>56</v>
      </c>
      <c r="K26" s="2">
        <v>36.905000000000001</v>
      </c>
      <c r="L26" s="2">
        <v>33.015000000000001</v>
      </c>
      <c r="M26" s="2">
        <f t="shared" si="8"/>
        <v>11.782523095562624</v>
      </c>
      <c r="N26" s="2">
        <f t="shared" si="2"/>
        <v>2.190297640825396E-2</v>
      </c>
      <c r="O26" s="2">
        <f t="shared" si="3"/>
        <v>2.0979587957079784E-2</v>
      </c>
    </row>
    <row r="27" spans="1:15" x14ac:dyDescent="0.2">
      <c r="A27" s="7">
        <v>23</v>
      </c>
      <c r="B27" s="10" t="str">
        <f t="shared" si="4"/>
        <v>Česká kancelář pojistitelů</v>
      </c>
      <c r="C27" s="2">
        <f t="shared" si="5"/>
        <v>8.8574317492416572E-3</v>
      </c>
      <c r="D27" s="2">
        <f t="shared" si="6"/>
        <v>6.2616628654364502E-3</v>
      </c>
      <c r="E27" s="2">
        <f t="shared" si="7"/>
        <v>41.454944790041452</v>
      </c>
      <c r="F27" s="2">
        <f t="shared" si="0"/>
        <v>1.299756627396726E-4</v>
      </c>
      <c r="G27" s="2">
        <f t="shared" si="1"/>
        <v>9.5953893124914351E-5</v>
      </c>
      <c r="I27" s="7">
        <v>23</v>
      </c>
      <c r="J27" s="10" t="s">
        <v>43</v>
      </c>
      <c r="K27" s="2">
        <v>0.219</v>
      </c>
      <c r="L27" s="2">
        <v>0.151</v>
      </c>
      <c r="M27" s="2">
        <f t="shared" si="8"/>
        <v>45.033112582781456</v>
      </c>
      <c r="N27" s="2">
        <f t="shared" si="2"/>
        <v>1.299756627396726E-4</v>
      </c>
      <c r="O27" s="2">
        <f t="shared" si="3"/>
        <v>9.5953893124914351E-5</v>
      </c>
    </row>
    <row r="28" spans="1:15" s="44" customFormat="1" x14ac:dyDescent="0.2">
      <c r="A28" s="42" t="s">
        <v>12</v>
      </c>
      <c r="B28" s="43"/>
      <c r="C28" s="2">
        <f t="shared" si="5"/>
        <v>6814.6848129423652</v>
      </c>
      <c r="D28" s="43">
        <f t="shared" si="6"/>
        <v>6525.6996475222895</v>
      </c>
      <c r="E28" s="43">
        <f t="shared" ref="E28" si="9">C28*100/D28-100</f>
        <v>4.4284165841098542</v>
      </c>
      <c r="F28" s="43">
        <f t="shared" ref="F28" si="10">C28*100/$C$28</f>
        <v>100</v>
      </c>
      <c r="G28" s="43">
        <f t="shared" ref="G28" si="11">D28*100/$D$28</f>
        <v>100</v>
      </c>
      <c r="I28" s="42" t="s">
        <v>12</v>
      </c>
      <c r="J28" s="43"/>
      <c r="K28" s="43">
        <v>168493.08199999999</v>
      </c>
      <c r="L28" s="43">
        <v>157367.247</v>
      </c>
      <c r="M28" s="43">
        <f t="shared" ref="M28" si="12">K28*100/L28-100</f>
        <v>7.0699813411617924</v>
      </c>
      <c r="N28" s="43">
        <f t="shared" si="2"/>
        <v>100</v>
      </c>
      <c r="O28" s="43">
        <f t="shared" si="3"/>
        <v>100</v>
      </c>
    </row>
    <row r="30" spans="1:15" x14ac:dyDescent="0.2">
      <c r="D30" s="11"/>
    </row>
    <row r="31" spans="1:15" ht="15" x14ac:dyDescent="0.25">
      <c r="A31" s="6" t="s">
        <v>4</v>
      </c>
      <c r="B31" s="18"/>
      <c r="C31" s="15"/>
      <c r="D31" s="11"/>
      <c r="E31" s="6" t="s">
        <v>5</v>
      </c>
      <c r="F31" s="5"/>
      <c r="G31" s="5"/>
    </row>
    <row r="32" spans="1:15" ht="15" x14ac:dyDescent="0.25">
      <c r="A32" s="23" t="s">
        <v>44</v>
      </c>
      <c r="B32" s="19"/>
      <c r="C32" s="11"/>
      <c r="D32" s="11"/>
      <c r="E32" s="9" t="s">
        <v>6</v>
      </c>
    </row>
    <row r="33" spans="1:5" ht="15" x14ac:dyDescent="0.25">
      <c r="A33" s="23" t="s">
        <v>29</v>
      </c>
      <c r="B33" s="20"/>
      <c r="C33" s="11"/>
      <c r="D33" s="11"/>
      <c r="E33" s="9" t="s">
        <v>7</v>
      </c>
    </row>
    <row r="38" spans="1:5" x14ac:dyDescent="0.2">
      <c r="E38" s="21"/>
    </row>
    <row r="39" spans="1:5" x14ac:dyDescent="0.2">
      <c r="C39" s="21"/>
      <c r="E39" s="14"/>
    </row>
  </sheetData>
  <sortState xmlns:xlrd2="http://schemas.microsoft.com/office/spreadsheetml/2017/richdata2" ref="J5:O32">
    <sortCondition descending="1" ref="K5:K32"/>
  </sortState>
  <mergeCells count="9">
    <mergeCell ref="A2:A4"/>
    <mergeCell ref="B2:B4"/>
    <mergeCell ref="C2:E2"/>
    <mergeCell ref="N2:O2"/>
    <mergeCell ref="M1:O1"/>
    <mergeCell ref="F2:G2"/>
    <mergeCell ref="I2:I4"/>
    <mergeCell ref="J2:J4"/>
    <mergeCell ref="K2:M2"/>
  </mergeCells>
  <conditionalFormatting sqref="A33">
    <cfRule type="cellIs" dxfId="15" priority="3" operator="equal">
      <formula>"Gross claims paid"</formula>
    </cfRule>
    <cfRule type="cellIs" dxfId="14" priority="4" operator="equal">
      <formula>#REF!</formula>
    </cfRule>
  </conditionalFormatting>
  <conditionalFormatting sqref="A32">
    <cfRule type="cellIs" dxfId="9" priority="1" operator="equal">
      <formula>"Gross claims paid"</formula>
    </cfRule>
    <cfRule type="cellIs" dxfId="8" priority="2" operator="equal">
      <formula>#REF!</formula>
    </cfRule>
  </conditionalFormatting>
  <pageMargins left="0.7" right="0.7" top="0.75" bottom="0.75" header="0.3" footer="0.3"/>
  <pageSetup paperSize="9" scale="4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S42"/>
  <sheetViews>
    <sheetView view="pageBreakPreview" topLeftCell="A20" zoomScaleNormal="70" zoomScaleSheetLayoutView="100" workbookViewId="0">
      <selection activeCell="J5" sqref="J5:L28"/>
    </sheetView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4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x14ac:dyDescent="0.2">
      <c r="A1" s="3" t="s">
        <v>13</v>
      </c>
      <c r="D1" s="4"/>
      <c r="E1" s="4"/>
      <c r="F1" s="4"/>
      <c r="G1" s="4"/>
      <c r="I1" s="3" t="s">
        <v>13</v>
      </c>
      <c r="L1" s="4"/>
      <c r="M1" s="51" t="s">
        <v>16</v>
      </c>
      <c r="N1" s="51"/>
      <c r="O1" s="51"/>
    </row>
    <row r="2" spans="1:19" x14ac:dyDescent="0.2">
      <c r="A2" s="48" t="s">
        <v>14</v>
      </c>
      <c r="B2" s="48" t="s">
        <v>1</v>
      </c>
      <c r="C2" s="49" t="s">
        <v>8</v>
      </c>
      <c r="D2" s="49"/>
      <c r="E2" s="49"/>
      <c r="F2" s="50" t="s">
        <v>15</v>
      </c>
      <c r="G2" s="50"/>
      <c r="I2" s="48" t="s">
        <v>14</v>
      </c>
      <c r="J2" s="48" t="s">
        <v>1</v>
      </c>
      <c r="K2" s="49" t="s">
        <v>8</v>
      </c>
      <c r="L2" s="49"/>
      <c r="M2" s="49"/>
      <c r="N2" s="50" t="s">
        <v>15</v>
      </c>
      <c r="O2" s="50"/>
    </row>
    <row r="3" spans="1:19" x14ac:dyDescent="0.2">
      <c r="A3" s="48"/>
      <c r="B3" s="48"/>
      <c r="C3" s="16" t="s">
        <v>46</v>
      </c>
      <c r="D3" s="16" t="s">
        <v>30</v>
      </c>
      <c r="E3" s="17" t="s">
        <v>9</v>
      </c>
      <c r="F3" s="16" t="s">
        <v>46</v>
      </c>
      <c r="G3" s="16" t="s">
        <v>30</v>
      </c>
      <c r="I3" s="48"/>
      <c r="J3" s="48"/>
      <c r="K3" s="16" t="s">
        <v>46</v>
      </c>
      <c r="L3" s="16" t="s">
        <v>30</v>
      </c>
      <c r="M3" s="17" t="s">
        <v>9</v>
      </c>
      <c r="N3" s="16" t="s">
        <v>46</v>
      </c>
      <c r="O3" s="16" t="s">
        <v>30</v>
      </c>
    </row>
    <row r="4" spans="1:19" x14ac:dyDescent="0.2">
      <c r="A4" s="48"/>
      <c r="B4" s="48"/>
      <c r="C4" s="13" t="s">
        <v>10</v>
      </c>
      <c r="D4" s="13" t="s">
        <v>10</v>
      </c>
      <c r="E4" s="8" t="s">
        <v>3</v>
      </c>
      <c r="F4" s="8" t="s">
        <v>3</v>
      </c>
      <c r="G4" s="8" t="s">
        <v>3</v>
      </c>
      <c r="I4" s="48"/>
      <c r="J4" s="48"/>
      <c r="K4" s="8" t="s">
        <v>0</v>
      </c>
      <c r="L4" s="8" t="s">
        <v>0</v>
      </c>
      <c r="M4" s="8" t="s">
        <v>3</v>
      </c>
      <c r="N4" s="8" t="s">
        <v>3</v>
      </c>
      <c r="O4" s="8" t="s">
        <v>3</v>
      </c>
    </row>
    <row r="5" spans="1:19" x14ac:dyDescent="0.2">
      <c r="A5" s="7">
        <v>1</v>
      </c>
      <c r="B5" s="10" t="str">
        <f>J5</f>
        <v>Kooperativa, pojišťovna, a.s.</v>
      </c>
      <c r="C5" s="2">
        <f>K5/24.725</f>
        <v>631.82349848331637</v>
      </c>
      <c r="D5" s="2">
        <f>L5/24.115</f>
        <v>620.44192411362224</v>
      </c>
      <c r="E5" s="2">
        <f>C5*100/D5-100</f>
        <v>1.8344302548468363</v>
      </c>
      <c r="F5" s="2">
        <f t="shared" ref="F5:F28" si="0">C5*100/$C$28</f>
        <v>30.410434014709789</v>
      </c>
      <c r="G5" s="2">
        <f t="shared" ref="G5:G28" si="1">D5*100/$D$28</f>
        <v>30.063669779155568</v>
      </c>
      <c r="I5" s="7">
        <v>1</v>
      </c>
      <c r="J5" s="10" t="s">
        <v>32</v>
      </c>
      <c r="K5" s="2">
        <v>15621.835999999999</v>
      </c>
      <c r="L5" s="2">
        <v>14961.957</v>
      </c>
      <c r="M5" s="2">
        <f>K5*100/L5-100</f>
        <v>4.410378936391794</v>
      </c>
      <c r="N5" s="2">
        <f t="shared" ref="N5:N28" si="2">K5*100/$K$28</f>
        <v>30.410434014709793</v>
      </c>
      <c r="O5" s="2">
        <f t="shared" ref="O5:O28" si="3">L5*100/$L$28</f>
        <v>30.063669779155568</v>
      </c>
    </row>
    <row r="6" spans="1:19" x14ac:dyDescent="0.2">
      <c r="A6" s="7">
        <v>2</v>
      </c>
      <c r="B6" s="10" t="str">
        <f t="shared" ref="B6:B27" si="4">J6</f>
        <v>Generali Česká pojišťovna a.s.</v>
      </c>
      <c r="C6" s="2">
        <f t="shared" ref="C6:C28" si="5">K6/24.725</f>
        <v>415.17876643073811</v>
      </c>
      <c r="D6" s="2">
        <f t="shared" ref="D6:D28" si="6">L6/24.115</f>
        <v>427.51333195106787</v>
      </c>
      <c r="E6" s="2">
        <f t="shared" ref="E6:E28" si="7">C6*100/D6-100</f>
        <v>-2.8851885072303531</v>
      </c>
      <c r="F6" s="2">
        <f t="shared" si="0"/>
        <v>19.983059368887908</v>
      </c>
      <c r="G6" s="2">
        <f t="shared" si="1"/>
        <v>20.71526622951048</v>
      </c>
      <c r="I6" s="7">
        <v>2</v>
      </c>
      <c r="J6" s="10" t="s">
        <v>31</v>
      </c>
      <c r="K6" s="2">
        <v>10265.295</v>
      </c>
      <c r="L6" s="2">
        <v>10309.484</v>
      </c>
      <c r="M6" s="2">
        <f t="shared" ref="M6:M28" si="8">K6*100/L6-100</f>
        <v>-0.4286247497934994</v>
      </c>
      <c r="N6" s="2">
        <f t="shared" si="2"/>
        <v>19.983059368887908</v>
      </c>
      <c r="O6" s="2">
        <f t="shared" si="3"/>
        <v>20.715266229510476</v>
      </c>
    </row>
    <row r="7" spans="1:19" ht="25.5" x14ac:dyDescent="0.2">
      <c r="A7" s="7">
        <v>3</v>
      </c>
      <c r="B7" s="10" t="str">
        <f t="shared" si="4"/>
        <v xml:space="preserve">NN Životní pojišťovna N.V., pobočka pro Českou republiku </v>
      </c>
      <c r="C7" s="2">
        <f t="shared" si="5"/>
        <v>188.30527805864509</v>
      </c>
      <c r="D7" s="2">
        <f t="shared" si="6"/>
        <v>194.03678208583869</v>
      </c>
      <c r="E7" s="2">
        <f t="shared" si="7"/>
        <v>-2.9538234790237254</v>
      </c>
      <c r="F7" s="2">
        <f t="shared" si="0"/>
        <v>9.0633622313355851</v>
      </c>
      <c r="G7" s="2">
        <f t="shared" si="1"/>
        <v>9.4021011716325216</v>
      </c>
      <c r="I7" s="7">
        <v>3</v>
      </c>
      <c r="J7" s="10" t="s">
        <v>48</v>
      </c>
      <c r="K7" s="2">
        <v>4655.848</v>
      </c>
      <c r="L7" s="2">
        <v>4679.1970000000001</v>
      </c>
      <c r="M7" s="2">
        <f t="shared" si="8"/>
        <v>-0.49899587471954021</v>
      </c>
      <c r="N7" s="2">
        <f t="shared" si="2"/>
        <v>9.0633622313355851</v>
      </c>
      <c r="O7" s="2">
        <f t="shared" si="3"/>
        <v>9.4021011716325216</v>
      </c>
    </row>
    <row r="8" spans="1:19" ht="25.5" x14ac:dyDescent="0.2">
      <c r="A8" s="7">
        <v>4</v>
      </c>
      <c r="B8" s="10" t="str">
        <f t="shared" si="4"/>
        <v xml:space="preserve">Allianz pojišťovna, a.s.
</v>
      </c>
      <c r="C8" s="2">
        <f t="shared" si="5"/>
        <v>161.91898887765419</v>
      </c>
      <c r="D8" s="2">
        <f t="shared" si="6"/>
        <v>156.91167323242797</v>
      </c>
      <c r="E8" s="2">
        <f t="shared" si="7"/>
        <v>3.1911683446323593</v>
      </c>
      <c r="F8" s="2">
        <f t="shared" si="0"/>
        <v>7.7933580166177574</v>
      </c>
      <c r="G8" s="2">
        <f t="shared" si="1"/>
        <v>7.6031946669203263</v>
      </c>
      <c r="I8" s="7">
        <v>4</v>
      </c>
      <c r="J8" s="10" t="s">
        <v>47</v>
      </c>
      <c r="K8" s="2">
        <v>4003.4470000000001</v>
      </c>
      <c r="L8" s="2">
        <v>3783.9250000000002</v>
      </c>
      <c r="M8" s="2">
        <f t="shared" si="8"/>
        <v>5.8014363392509125</v>
      </c>
      <c r="N8" s="2">
        <f t="shared" si="2"/>
        <v>7.7933580166177574</v>
      </c>
      <c r="O8" s="2">
        <f t="shared" si="3"/>
        <v>7.6031946669203254</v>
      </c>
    </row>
    <row r="9" spans="1:19" ht="25.5" x14ac:dyDescent="0.2">
      <c r="A9" s="7">
        <v>5</v>
      </c>
      <c r="B9" s="10" t="str">
        <f t="shared" si="4"/>
        <v>UNIQA pojišťovna, a.s.</v>
      </c>
      <c r="C9" s="2">
        <f t="shared" si="5"/>
        <v>155.97375126390293</v>
      </c>
      <c r="D9" s="2">
        <f t="shared" si="6"/>
        <v>152.95081899232844</v>
      </c>
      <c r="E9" s="2">
        <f t="shared" si="7"/>
        <v>1.976408032000208</v>
      </c>
      <c r="F9" s="2">
        <f t="shared" si="0"/>
        <v>7.5072064939397389</v>
      </c>
      <c r="G9" s="2">
        <f t="shared" si="1"/>
        <v>7.411270476613816</v>
      </c>
      <c r="I9" s="7">
        <v>5</v>
      </c>
      <c r="J9" s="10" t="s">
        <v>35</v>
      </c>
      <c r="K9" s="2">
        <v>3856.451</v>
      </c>
      <c r="L9" s="2">
        <v>3688.4090000000001</v>
      </c>
      <c r="M9" s="2">
        <f t="shared" si="8"/>
        <v>4.555948106622651</v>
      </c>
      <c r="N9" s="2">
        <f t="shared" si="2"/>
        <v>7.5072064939397389</v>
      </c>
      <c r="O9" s="2">
        <f t="shared" si="3"/>
        <v>7.411270476613816</v>
      </c>
    </row>
    <row r="10" spans="1:19" ht="25.5" x14ac:dyDescent="0.2">
      <c r="A10" s="7">
        <v>6</v>
      </c>
      <c r="B10" s="10" t="str">
        <f t="shared" si="4"/>
        <v>ČSOB Pojišťovna, a. s., člen holdingu ČSOB</v>
      </c>
      <c r="C10" s="2">
        <f t="shared" si="5"/>
        <v>152.94111223458037</v>
      </c>
      <c r="D10" s="2">
        <f t="shared" si="6"/>
        <v>151.12971179763633</v>
      </c>
      <c r="E10" s="2">
        <f t="shared" si="7"/>
        <v>1.1985733416666022</v>
      </c>
      <c r="F10" s="2">
        <f t="shared" si="0"/>
        <v>7.3612418862399158</v>
      </c>
      <c r="G10" s="2">
        <f t="shared" si="1"/>
        <v>7.3230282685910693</v>
      </c>
      <c r="I10" s="7">
        <v>6</v>
      </c>
      <c r="J10" s="10" t="s">
        <v>33</v>
      </c>
      <c r="K10" s="2">
        <v>3781.4690000000001</v>
      </c>
      <c r="L10" s="2">
        <v>3644.4929999999999</v>
      </c>
      <c r="M10" s="2">
        <f t="shared" si="8"/>
        <v>3.7584377305704919</v>
      </c>
      <c r="N10" s="2">
        <f t="shared" si="2"/>
        <v>7.3612418862399167</v>
      </c>
      <c r="O10" s="2">
        <f t="shared" si="3"/>
        <v>7.3230282685910675</v>
      </c>
    </row>
    <row r="11" spans="1:19" ht="25.5" x14ac:dyDescent="0.2">
      <c r="A11" s="7">
        <v>7</v>
      </c>
      <c r="B11" s="10" t="str">
        <f t="shared" si="4"/>
        <v>Česká podnikatelská pojišťovna, a.s.</v>
      </c>
      <c r="C11" s="2">
        <f t="shared" si="5"/>
        <v>120.98616784630939</v>
      </c>
      <c r="D11" s="2">
        <f t="shared" si="6"/>
        <v>116.92987766950033</v>
      </c>
      <c r="E11" s="2">
        <f t="shared" si="7"/>
        <v>3.4689937744346793</v>
      </c>
      <c r="F11" s="2">
        <f t="shared" si="0"/>
        <v>5.8232115184300115</v>
      </c>
      <c r="G11" s="2">
        <f t="shared" si="1"/>
        <v>5.6658666878370818</v>
      </c>
      <c r="I11" s="7">
        <v>7</v>
      </c>
      <c r="J11" s="10" t="s">
        <v>34</v>
      </c>
      <c r="K11" s="2">
        <v>2991.3829999999998</v>
      </c>
      <c r="L11" s="2">
        <v>2819.7640000000001</v>
      </c>
      <c r="M11" s="2">
        <f t="shared" si="8"/>
        <v>6.0862894908935488</v>
      </c>
      <c r="N11" s="2">
        <f t="shared" si="2"/>
        <v>5.8232115184300124</v>
      </c>
      <c r="O11" s="2">
        <f t="shared" si="3"/>
        <v>5.6658666878370809</v>
      </c>
      <c r="S11" s="5"/>
    </row>
    <row r="12" spans="1:19" ht="25.5" x14ac:dyDescent="0.2">
      <c r="A12" s="7">
        <v>8</v>
      </c>
      <c r="B12" s="10" t="str">
        <f t="shared" si="4"/>
        <v>MetLife Europe d.a.c., pobočka pro Českou republiku</v>
      </c>
      <c r="C12" s="2">
        <f t="shared" si="5"/>
        <v>111.48291203235591</v>
      </c>
      <c r="D12" s="2">
        <f t="shared" si="6"/>
        <v>115.33742483931164</v>
      </c>
      <c r="E12" s="2">
        <f t="shared" si="7"/>
        <v>-3.3419445703125774</v>
      </c>
      <c r="F12" s="2">
        <f t="shared" si="0"/>
        <v>5.3658082490852097</v>
      </c>
      <c r="G12" s="2">
        <f t="shared" si="1"/>
        <v>5.5887039846653552</v>
      </c>
      <c r="I12" s="7">
        <v>8</v>
      </c>
      <c r="J12" s="10" t="s">
        <v>36</v>
      </c>
      <c r="K12" s="2">
        <v>2756.415</v>
      </c>
      <c r="L12" s="2">
        <v>2781.3620000000001</v>
      </c>
      <c r="M12" s="2">
        <f t="shared" si="8"/>
        <v>-0.89693466726014037</v>
      </c>
      <c r="N12" s="2">
        <f t="shared" si="2"/>
        <v>5.3658082490852097</v>
      </c>
      <c r="O12" s="2">
        <f t="shared" si="3"/>
        <v>5.5887039846653543</v>
      </c>
    </row>
    <row r="13" spans="1:19" x14ac:dyDescent="0.2">
      <c r="A13" s="7">
        <v>9</v>
      </c>
      <c r="B13" s="10" t="str">
        <f t="shared" si="4"/>
        <v xml:space="preserve">Komerční pojišťovna, a.s. </v>
      </c>
      <c r="C13" s="2">
        <f t="shared" si="5"/>
        <v>66.548190091001004</v>
      </c>
      <c r="D13" s="2">
        <f t="shared" si="6"/>
        <v>69.283931163176447</v>
      </c>
      <c r="E13" s="2">
        <f t="shared" si="7"/>
        <v>-3.9485938892991896</v>
      </c>
      <c r="F13" s="2">
        <f t="shared" si="0"/>
        <v>3.2030453891296484</v>
      </c>
      <c r="G13" s="2">
        <f t="shared" si="1"/>
        <v>3.3571703434889635</v>
      </c>
      <c r="I13" s="7">
        <v>9</v>
      </c>
      <c r="J13" s="10" t="s">
        <v>50</v>
      </c>
      <c r="K13" s="2">
        <v>1645.404</v>
      </c>
      <c r="L13" s="2">
        <v>1670.7819999999999</v>
      </c>
      <c r="M13" s="2">
        <f t="shared" si="8"/>
        <v>-1.5189294593788958</v>
      </c>
      <c r="N13" s="2">
        <f t="shared" si="2"/>
        <v>3.2030453891296484</v>
      </c>
      <c r="O13" s="2">
        <f t="shared" si="3"/>
        <v>3.357170343488963</v>
      </c>
    </row>
    <row r="14" spans="1:19" ht="25.5" x14ac:dyDescent="0.2">
      <c r="A14" s="7">
        <v>10</v>
      </c>
      <c r="B14" s="10" t="str">
        <f t="shared" si="4"/>
        <v>Simplea pojišťovna, a.s.</v>
      </c>
      <c r="C14" s="2">
        <f t="shared" si="5"/>
        <v>34.060869565217388</v>
      </c>
      <c r="D14" s="2">
        <f t="shared" si="6"/>
        <v>26.146423387932821</v>
      </c>
      <c r="E14" s="2">
        <f t="shared" si="7"/>
        <v>30.269708632260858</v>
      </c>
      <c r="F14" s="2">
        <f t="shared" si="0"/>
        <v>1.6393911098322838</v>
      </c>
      <c r="G14" s="2">
        <f t="shared" si="1"/>
        <v>1.2669315339445866</v>
      </c>
      <c r="I14" s="7">
        <v>10</v>
      </c>
      <c r="J14" s="10" t="s">
        <v>40</v>
      </c>
      <c r="K14" s="2">
        <v>842.15499999999997</v>
      </c>
      <c r="L14" s="2">
        <v>630.52099999999996</v>
      </c>
      <c r="M14" s="2">
        <f t="shared" si="8"/>
        <v>33.564940739483717</v>
      </c>
      <c r="N14" s="2">
        <f t="shared" si="2"/>
        <v>1.639391109832284</v>
      </c>
      <c r="O14" s="2">
        <f t="shared" si="3"/>
        <v>1.2669315339445868</v>
      </c>
    </row>
    <row r="15" spans="1:19" ht="25.5" x14ac:dyDescent="0.2">
      <c r="A15" s="7">
        <v>11</v>
      </c>
      <c r="B15" s="10" t="str">
        <f t="shared" si="4"/>
        <v>YOUPLUS Životní pojišťovna, pobočka pro Českou republiku</v>
      </c>
      <c r="C15" s="2">
        <f t="shared" si="5"/>
        <v>17.053508594539938</v>
      </c>
      <c r="D15" s="2">
        <f t="shared" si="6"/>
        <v>11.342110719469209</v>
      </c>
      <c r="E15" s="2">
        <f t="shared" si="7"/>
        <v>50.355687899139213</v>
      </c>
      <c r="F15" s="2">
        <f t="shared" si="0"/>
        <v>0.8208061255690019</v>
      </c>
      <c r="G15" s="2">
        <f t="shared" si="1"/>
        <v>0.5495848330299129</v>
      </c>
      <c r="I15" s="7">
        <v>11</v>
      </c>
      <c r="J15" s="10" t="s">
        <v>42</v>
      </c>
      <c r="K15" s="2">
        <v>421.64800000000002</v>
      </c>
      <c r="L15" s="2">
        <v>273.51499999999999</v>
      </c>
      <c r="M15" s="2">
        <f t="shared" si="8"/>
        <v>54.159004076558887</v>
      </c>
      <c r="N15" s="2">
        <f t="shared" si="2"/>
        <v>0.82080612556900201</v>
      </c>
      <c r="O15" s="2">
        <f t="shared" si="3"/>
        <v>0.54958483302991279</v>
      </c>
    </row>
    <row r="16" spans="1:19" ht="25.5" x14ac:dyDescent="0.2">
      <c r="A16" s="7">
        <v>12</v>
      </c>
      <c r="B16" s="10" t="str">
        <f t="shared" si="4"/>
        <v xml:space="preserve">BNP Paribas Cardif Pojišťovna, a.s. </v>
      </c>
      <c r="C16" s="2">
        <f t="shared" si="5"/>
        <v>12.672113245702729</v>
      </c>
      <c r="D16" s="2">
        <f t="shared" si="6"/>
        <v>12.872195728799504</v>
      </c>
      <c r="E16" s="2">
        <f t="shared" si="7"/>
        <v>-1.5543772586453315</v>
      </c>
      <c r="F16" s="2">
        <f t="shared" si="0"/>
        <v>0.60992423455353406</v>
      </c>
      <c r="G16" s="2">
        <f t="shared" si="1"/>
        <v>0.62372548772577141</v>
      </c>
      <c r="I16" s="7">
        <v>12</v>
      </c>
      <c r="J16" s="10" t="s">
        <v>49</v>
      </c>
      <c r="K16" s="2">
        <v>313.31799999999998</v>
      </c>
      <c r="L16" s="2">
        <v>310.41300000000001</v>
      </c>
      <c r="M16" s="2">
        <f t="shared" si="8"/>
        <v>0.93584998050982904</v>
      </c>
      <c r="N16" s="2">
        <f t="shared" si="2"/>
        <v>0.60992423455353417</v>
      </c>
      <c r="O16" s="2">
        <f t="shared" si="3"/>
        <v>0.6237254877257713</v>
      </c>
    </row>
    <row r="17" spans="1:15" x14ac:dyDescent="0.2">
      <c r="A17" s="7">
        <v>13</v>
      </c>
      <c r="B17" s="10" t="str">
        <f t="shared" si="4"/>
        <v>SV pojišťovna, a.s.</v>
      </c>
      <c r="C17" s="2">
        <f t="shared" si="5"/>
        <v>4.3911425682507579</v>
      </c>
      <c r="D17" s="2">
        <f t="shared" si="6"/>
        <v>4.9068629483723827</v>
      </c>
      <c r="E17" s="2">
        <f t="shared" si="7"/>
        <v>-10.510185133511627</v>
      </c>
      <c r="F17" s="2">
        <f t="shared" si="0"/>
        <v>0.21135103654980483</v>
      </c>
      <c r="G17" s="2">
        <f t="shared" si="1"/>
        <v>0.23776328065223684</v>
      </c>
      <c r="I17" s="7">
        <v>13</v>
      </c>
      <c r="J17" s="10" t="s">
        <v>39</v>
      </c>
      <c r="K17" s="2">
        <v>108.571</v>
      </c>
      <c r="L17" s="2">
        <v>118.32899999999999</v>
      </c>
      <c r="M17" s="2">
        <f t="shared" si="8"/>
        <v>-8.2464991675751378</v>
      </c>
      <c r="N17" s="2">
        <f t="shared" si="2"/>
        <v>0.21135103654980486</v>
      </c>
      <c r="O17" s="2">
        <f t="shared" si="3"/>
        <v>0.23776328065223681</v>
      </c>
    </row>
    <row r="18" spans="1:15" x14ac:dyDescent="0.2">
      <c r="A18" s="7">
        <v>14</v>
      </c>
      <c r="B18" s="10" t="str">
        <f t="shared" si="4"/>
        <v>MAXIMA pojišťovna, a.s.</v>
      </c>
      <c r="C18" s="2">
        <f t="shared" si="5"/>
        <v>4.2760364004044487</v>
      </c>
      <c r="D18" s="2">
        <f t="shared" si="6"/>
        <v>3.906614140576405</v>
      </c>
      <c r="E18" s="2">
        <f t="shared" si="7"/>
        <v>9.4563283327883738</v>
      </c>
      <c r="F18" s="2">
        <f t="shared" si="0"/>
        <v>0.20581083658829813</v>
      </c>
      <c r="G18" s="2">
        <f t="shared" si="1"/>
        <v>0.1892959726160614</v>
      </c>
      <c r="I18" s="7">
        <v>14</v>
      </c>
      <c r="J18" s="10" t="s">
        <v>38</v>
      </c>
      <c r="K18" s="2">
        <v>105.72499999999999</v>
      </c>
      <c r="L18" s="2">
        <v>94.207999999999998</v>
      </c>
      <c r="M18" s="2">
        <f t="shared" si="8"/>
        <v>12.225076426630437</v>
      </c>
      <c r="N18" s="2">
        <f t="shared" si="2"/>
        <v>0.20581083658829813</v>
      </c>
      <c r="O18" s="2">
        <f t="shared" si="3"/>
        <v>0.18929597261606135</v>
      </c>
    </row>
    <row r="19" spans="1:15" ht="25.5" x14ac:dyDescent="0.2">
      <c r="A19" s="7">
        <v>15</v>
      </c>
      <c r="B19" s="10" t="str">
        <f t="shared" si="4"/>
        <v xml:space="preserve">Hasičská vzájemná pojišťovna, a.s. </v>
      </c>
      <c r="C19" s="2">
        <f t="shared" si="5"/>
        <v>4.129423660262891E-2</v>
      </c>
      <c r="D19" s="2">
        <f t="shared" si="6"/>
        <v>5.0051834957495343E-2</v>
      </c>
      <c r="E19" s="2">
        <f t="shared" si="7"/>
        <v>-17.497057525070758</v>
      </c>
      <c r="F19" s="2">
        <f t="shared" si="0"/>
        <v>1.9875418695356095E-3</v>
      </c>
      <c r="G19" s="2">
        <f t="shared" si="1"/>
        <v>2.4252742755136096E-3</v>
      </c>
      <c r="I19" s="7">
        <v>15</v>
      </c>
      <c r="J19" s="10" t="s">
        <v>54</v>
      </c>
      <c r="K19" s="2">
        <v>1.0209999999999999</v>
      </c>
      <c r="L19" s="2">
        <v>1.2070000000000001</v>
      </c>
      <c r="M19" s="2">
        <f t="shared" si="8"/>
        <v>-15.410107705053861</v>
      </c>
      <c r="N19" s="2">
        <f t="shared" si="2"/>
        <v>1.9875418695356104E-3</v>
      </c>
      <c r="O19" s="2">
        <f t="shared" si="3"/>
        <v>2.4252742755136092E-3</v>
      </c>
    </row>
    <row r="20" spans="1:15" x14ac:dyDescent="0.2">
      <c r="A20" s="7">
        <v>16</v>
      </c>
      <c r="B20" s="10" t="str">
        <f t="shared" si="4"/>
        <v>DIRECT pojišťovna, a.s.</v>
      </c>
      <c r="C20" s="2">
        <f t="shared" si="5"/>
        <v>0</v>
      </c>
      <c r="D20" s="2">
        <f t="shared" si="6"/>
        <v>0</v>
      </c>
      <c r="E20" s="2" t="e">
        <f t="shared" si="7"/>
        <v>#DIV/0!</v>
      </c>
      <c r="F20" s="2">
        <f t="shared" si="0"/>
        <v>0</v>
      </c>
      <c r="G20" s="2">
        <f t="shared" si="1"/>
        <v>0</v>
      </c>
      <c r="I20" s="7">
        <v>16</v>
      </c>
      <c r="J20" s="10" t="s">
        <v>37</v>
      </c>
      <c r="K20" s="2">
        <v>0</v>
      </c>
      <c r="L20" s="2">
        <v>0</v>
      </c>
      <c r="M20" s="2" t="e">
        <f t="shared" si="8"/>
        <v>#DIV/0!</v>
      </c>
      <c r="N20" s="2">
        <f t="shared" si="2"/>
        <v>0</v>
      </c>
      <c r="O20" s="2">
        <f t="shared" si="3"/>
        <v>0</v>
      </c>
    </row>
    <row r="21" spans="1:15" ht="38.25" x14ac:dyDescent="0.2">
      <c r="A21" s="7">
        <v>17</v>
      </c>
      <c r="B21" s="10" t="str">
        <f t="shared" si="4"/>
        <v xml:space="preserve">Slavia pojišťovna a.s. </v>
      </c>
      <c r="C21" s="2">
        <f t="shared" si="5"/>
        <v>0</v>
      </c>
      <c r="D21" s="2">
        <f t="shared" si="6"/>
        <v>0</v>
      </c>
      <c r="E21" s="2" t="e">
        <f t="shared" si="7"/>
        <v>#DIV/0!</v>
      </c>
      <c r="F21" s="2">
        <f t="shared" si="0"/>
        <v>0</v>
      </c>
      <c r="G21" s="2">
        <f t="shared" si="1"/>
        <v>0</v>
      </c>
      <c r="I21" s="7">
        <v>17</v>
      </c>
      <c r="J21" s="10" t="s">
        <v>51</v>
      </c>
      <c r="K21" s="2">
        <v>0</v>
      </c>
      <c r="L21" s="2">
        <v>0</v>
      </c>
      <c r="M21" s="2" t="e">
        <f t="shared" si="8"/>
        <v>#DIV/0!</v>
      </c>
      <c r="N21" s="2">
        <f t="shared" si="2"/>
        <v>0</v>
      </c>
      <c r="O21" s="2">
        <f t="shared" si="3"/>
        <v>0</v>
      </c>
    </row>
    <row r="22" spans="1:15" ht="25.5" x14ac:dyDescent="0.2">
      <c r="A22" s="7">
        <v>18</v>
      </c>
      <c r="B22" s="10" t="str">
        <f t="shared" si="4"/>
        <v xml:space="preserve">Colonnade Insurance S.A., organizační složka </v>
      </c>
      <c r="C22" s="2">
        <f t="shared" si="5"/>
        <v>0</v>
      </c>
      <c r="D22" s="2">
        <f t="shared" si="6"/>
        <v>0</v>
      </c>
      <c r="E22" s="2" t="e">
        <f t="shared" si="7"/>
        <v>#DIV/0!</v>
      </c>
      <c r="F22" s="2">
        <f t="shared" si="0"/>
        <v>0</v>
      </c>
      <c r="G22" s="2">
        <f t="shared" si="1"/>
        <v>0</v>
      </c>
      <c r="I22" s="7">
        <v>18</v>
      </c>
      <c r="J22" s="10" t="s">
        <v>52</v>
      </c>
      <c r="K22" s="2">
        <v>0</v>
      </c>
      <c r="L22" s="2">
        <v>0</v>
      </c>
      <c r="M22" s="2" t="e">
        <f t="shared" si="8"/>
        <v>#DIV/0!</v>
      </c>
      <c r="N22" s="2">
        <f t="shared" si="2"/>
        <v>0</v>
      </c>
      <c r="O22" s="2">
        <f t="shared" si="3"/>
        <v>0</v>
      </c>
    </row>
    <row r="23" spans="1:15" ht="25.5" x14ac:dyDescent="0.2">
      <c r="A23" s="7">
        <v>19</v>
      </c>
      <c r="B23" s="10" t="str">
        <f t="shared" si="4"/>
        <v xml:space="preserve">ERV Evropská pojišťovna, a. s. </v>
      </c>
      <c r="C23" s="2">
        <f t="shared" si="5"/>
        <v>0</v>
      </c>
      <c r="D23" s="2">
        <f t="shared" si="6"/>
        <v>0</v>
      </c>
      <c r="E23" s="2" t="e">
        <f t="shared" si="7"/>
        <v>#DIV/0!</v>
      </c>
      <c r="F23" s="2">
        <f t="shared" si="0"/>
        <v>0</v>
      </c>
      <c r="G23" s="2">
        <f t="shared" si="1"/>
        <v>0</v>
      </c>
      <c r="I23" s="7">
        <v>19</v>
      </c>
      <c r="J23" s="10" t="s">
        <v>53</v>
      </c>
      <c r="K23" s="2">
        <v>0</v>
      </c>
      <c r="L23" s="2">
        <v>0</v>
      </c>
      <c r="M23" s="2" t="e">
        <f t="shared" si="8"/>
        <v>#DIV/0!</v>
      </c>
      <c r="N23" s="2">
        <f t="shared" si="2"/>
        <v>0</v>
      </c>
      <c r="O23" s="2">
        <f t="shared" si="3"/>
        <v>0</v>
      </c>
    </row>
    <row r="24" spans="1:15" ht="25.5" x14ac:dyDescent="0.2">
      <c r="A24" s="7">
        <v>20</v>
      </c>
      <c r="B24" s="10" t="str">
        <f t="shared" si="4"/>
        <v>HDI Versicherung AG, OS</v>
      </c>
      <c r="C24" s="2">
        <f t="shared" si="5"/>
        <v>0</v>
      </c>
      <c r="D24" s="2">
        <f t="shared" si="6"/>
        <v>0</v>
      </c>
      <c r="E24" s="2" t="e">
        <f t="shared" si="7"/>
        <v>#DIV/0!</v>
      </c>
      <c r="F24" s="2">
        <f t="shared" si="0"/>
        <v>0</v>
      </c>
      <c r="G24" s="2">
        <f t="shared" si="1"/>
        <v>0</v>
      </c>
      <c r="I24" s="7">
        <v>20</v>
      </c>
      <c r="J24" s="10" t="s">
        <v>41</v>
      </c>
      <c r="K24" s="2">
        <v>0</v>
      </c>
      <c r="L24" s="2">
        <v>0</v>
      </c>
      <c r="M24" s="2" t="e">
        <f t="shared" si="8"/>
        <v>#DIV/0!</v>
      </c>
      <c r="N24" s="2">
        <f t="shared" si="2"/>
        <v>0</v>
      </c>
      <c r="O24" s="2">
        <f t="shared" si="3"/>
        <v>0</v>
      </c>
    </row>
    <row r="25" spans="1:15" ht="38.25" x14ac:dyDescent="0.2">
      <c r="A25" s="7">
        <v>21</v>
      </c>
      <c r="B25" s="10" t="str">
        <f t="shared" si="4"/>
        <v xml:space="preserve">D.A.S. právní ochrana, pobočka ERGO Versicherung Aktiengesellschaft pro ČR </v>
      </c>
      <c r="C25" s="2">
        <f t="shared" si="5"/>
        <v>0</v>
      </c>
      <c r="D25" s="2">
        <f t="shared" si="6"/>
        <v>0</v>
      </c>
      <c r="E25" s="2" t="e">
        <f t="shared" si="7"/>
        <v>#DIV/0!</v>
      </c>
      <c r="F25" s="2">
        <f t="shared" si="0"/>
        <v>0</v>
      </c>
      <c r="G25" s="2">
        <f t="shared" si="1"/>
        <v>0</v>
      </c>
      <c r="I25" s="7">
        <v>21</v>
      </c>
      <c r="J25" s="10" t="s">
        <v>55</v>
      </c>
      <c r="K25" s="2">
        <v>0</v>
      </c>
      <c r="L25" s="2">
        <v>0</v>
      </c>
      <c r="M25" s="2" t="e">
        <f t="shared" si="8"/>
        <v>#DIV/0!</v>
      </c>
      <c r="N25" s="2">
        <f t="shared" si="2"/>
        <v>0</v>
      </c>
      <c r="O25" s="2">
        <f t="shared" si="3"/>
        <v>0</v>
      </c>
    </row>
    <row r="26" spans="1:15" ht="25.5" x14ac:dyDescent="0.2">
      <c r="A26" s="7">
        <v>22</v>
      </c>
      <c r="B26" s="10" t="str">
        <f t="shared" si="4"/>
        <v xml:space="preserve">HALALI, všeobecná pojišťovna,a.s. </v>
      </c>
      <c r="C26" s="2">
        <f t="shared" si="5"/>
        <v>0</v>
      </c>
      <c r="D26" s="2">
        <f t="shared" si="6"/>
        <v>0</v>
      </c>
      <c r="E26" s="2" t="e">
        <f t="shared" si="7"/>
        <v>#DIV/0!</v>
      </c>
      <c r="F26" s="2">
        <f t="shared" si="0"/>
        <v>0</v>
      </c>
      <c r="G26" s="2">
        <f t="shared" si="1"/>
        <v>0</v>
      </c>
      <c r="I26" s="7">
        <v>22</v>
      </c>
      <c r="J26" s="10" t="s">
        <v>56</v>
      </c>
      <c r="K26" s="2">
        <v>0</v>
      </c>
      <c r="L26" s="2">
        <v>0</v>
      </c>
      <c r="M26" s="2" t="e">
        <f t="shared" si="8"/>
        <v>#DIV/0!</v>
      </c>
      <c r="N26" s="2">
        <f t="shared" si="2"/>
        <v>0</v>
      </c>
      <c r="O26" s="2">
        <f t="shared" si="3"/>
        <v>0</v>
      </c>
    </row>
    <row r="27" spans="1:15" x14ac:dyDescent="0.2">
      <c r="A27" s="7">
        <v>23</v>
      </c>
      <c r="B27" s="10" t="str">
        <f t="shared" si="4"/>
        <v>Česká kancelář pojistitelů</v>
      </c>
      <c r="C27" s="2">
        <f t="shared" si="5"/>
        <v>0</v>
      </c>
      <c r="D27" s="2">
        <f t="shared" si="6"/>
        <v>0</v>
      </c>
      <c r="E27" s="2" t="e">
        <f t="shared" si="7"/>
        <v>#DIV/0!</v>
      </c>
      <c r="F27" s="2">
        <f t="shared" si="0"/>
        <v>0</v>
      </c>
      <c r="G27" s="2">
        <f t="shared" si="1"/>
        <v>0</v>
      </c>
      <c r="I27" s="7">
        <v>23</v>
      </c>
      <c r="J27" s="10" t="s">
        <v>43</v>
      </c>
      <c r="K27" s="2">
        <v>0</v>
      </c>
      <c r="L27" s="2">
        <v>0</v>
      </c>
      <c r="M27" s="2" t="e">
        <f t="shared" si="8"/>
        <v>#DIV/0!</v>
      </c>
      <c r="N27" s="2">
        <f t="shared" si="2"/>
        <v>0</v>
      </c>
      <c r="O27" s="2">
        <f t="shared" si="3"/>
        <v>0</v>
      </c>
    </row>
    <row r="28" spans="1:15" s="44" customFormat="1" x14ac:dyDescent="0.2">
      <c r="A28" s="42" t="s">
        <v>12</v>
      </c>
      <c r="B28" s="43"/>
      <c r="C28" s="2">
        <f t="shared" si="5"/>
        <v>2077.6536703741153</v>
      </c>
      <c r="D28" s="43">
        <f t="shared" si="6"/>
        <v>2063.7597760729836</v>
      </c>
      <c r="E28" s="43">
        <f t="shared" si="7"/>
        <v>0.6732321495077116</v>
      </c>
      <c r="F28" s="43">
        <f t="shared" si="0"/>
        <v>100</v>
      </c>
      <c r="G28" s="43">
        <f t="shared" si="1"/>
        <v>100</v>
      </c>
      <c r="I28" s="42" t="s">
        <v>12</v>
      </c>
      <c r="J28" s="43"/>
      <c r="K28" s="43">
        <v>51369.987000000001</v>
      </c>
      <c r="L28" s="43">
        <v>49767.567000000003</v>
      </c>
      <c r="M28" s="43">
        <f t="shared" si="8"/>
        <v>3.2198077916889076</v>
      </c>
      <c r="N28" s="43">
        <f t="shared" si="2"/>
        <v>100</v>
      </c>
      <c r="O28" s="43">
        <f t="shared" si="3"/>
        <v>100</v>
      </c>
    </row>
    <row r="29" spans="1:15" x14ac:dyDescent="0.2">
      <c r="C29" s="14"/>
      <c r="D29" s="14"/>
    </row>
    <row r="30" spans="1:15" x14ac:dyDescent="0.2">
      <c r="C30" s="14"/>
      <c r="D30" s="11"/>
    </row>
    <row r="31" spans="1:15" ht="15" x14ac:dyDescent="0.25">
      <c r="A31" s="6" t="s">
        <v>4</v>
      </c>
      <c r="B31" s="18"/>
      <c r="C31" s="15"/>
      <c r="D31" s="11"/>
      <c r="E31" s="6" t="s">
        <v>5</v>
      </c>
      <c r="F31" s="5"/>
      <c r="G31" s="5"/>
    </row>
    <row r="32" spans="1:15" ht="15" x14ac:dyDescent="0.25">
      <c r="A32" s="23" t="s">
        <v>44</v>
      </c>
      <c r="B32" s="19"/>
      <c r="C32" s="11"/>
      <c r="D32" s="11"/>
      <c r="E32" s="9" t="s">
        <v>6</v>
      </c>
    </row>
    <row r="33" spans="1:5" ht="15" x14ac:dyDescent="0.25">
      <c r="A33" s="23" t="s">
        <v>29</v>
      </c>
      <c r="B33" s="20"/>
      <c r="C33" s="11"/>
      <c r="D33" s="11"/>
      <c r="E33" s="9" t="s">
        <v>7</v>
      </c>
    </row>
    <row r="34" spans="1:5" x14ac:dyDescent="0.2">
      <c r="C34" s="14"/>
      <c r="D34" s="14"/>
    </row>
    <row r="35" spans="1:5" x14ac:dyDescent="0.2">
      <c r="C35" s="14"/>
      <c r="D35" s="14"/>
    </row>
    <row r="36" spans="1:5" x14ac:dyDescent="0.2">
      <c r="C36" s="14"/>
      <c r="D36" s="14"/>
    </row>
    <row r="37" spans="1:5" x14ac:dyDescent="0.2">
      <c r="C37" s="14"/>
      <c r="D37" s="14"/>
    </row>
    <row r="38" spans="1:5" x14ac:dyDescent="0.2">
      <c r="C38" s="14"/>
      <c r="D38" s="14"/>
      <c r="E38" s="21"/>
    </row>
    <row r="39" spans="1:5" x14ac:dyDescent="0.2">
      <c r="C39" s="21"/>
      <c r="D39" s="14"/>
      <c r="E39" s="14"/>
    </row>
    <row r="40" spans="1:5" x14ac:dyDescent="0.2">
      <c r="C40" s="14"/>
      <c r="D40" s="14"/>
    </row>
    <row r="41" spans="1:5" x14ac:dyDescent="0.2">
      <c r="C41" s="14"/>
      <c r="D41" s="14"/>
    </row>
    <row r="42" spans="1:5" x14ac:dyDescent="0.2">
      <c r="C42" s="14"/>
      <c r="D42" s="14"/>
    </row>
  </sheetData>
  <sortState xmlns:xlrd2="http://schemas.microsoft.com/office/spreadsheetml/2017/richdata2" ref="B5:G19">
    <sortCondition descending="1" ref="C5:C19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33">
    <cfRule type="cellIs" dxfId="7" priority="3" operator="equal">
      <formula>"Gross claims paid"</formula>
    </cfRule>
    <cfRule type="cellIs" dxfId="6" priority="4" operator="equal">
      <formula>#REF!</formula>
    </cfRule>
  </conditionalFormatting>
  <conditionalFormatting sqref="A32">
    <cfRule type="cellIs" dxfId="5" priority="1" operator="equal">
      <formula>"Gross claims paid"</formula>
    </cfRule>
    <cfRule type="cellIs" dxfId="4" priority="2" operator="equal">
      <formula>#REF!</formula>
    </cfRule>
  </conditionalFormatting>
  <pageMargins left="0.7" right="0.7" top="0.75" bottom="0.75" header="0.3" footer="0.3"/>
  <pageSetup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S42"/>
  <sheetViews>
    <sheetView view="pageBreakPreview" topLeftCell="A18" zoomScale="85" zoomScaleNormal="85" zoomScaleSheetLayoutView="85" workbookViewId="0">
      <selection activeCell="J5" sqref="J5:L28"/>
    </sheetView>
  </sheetViews>
  <sheetFormatPr defaultRowHeight="12.75" x14ac:dyDescent="0.2"/>
  <cols>
    <col min="1" max="1" width="3.140625" style="1" customWidth="1"/>
    <col min="2" max="2" width="29.28515625" style="1" customWidth="1"/>
    <col min="3" max="3" width="13.42578125" style="1" customWidth="1"/>
    <col min="4" max="4" width="15.8554687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1" width="15.140625" style="1" bestFit="1" customWidth="1"/>
    <col min="12" max="12" width="13.85546875" style="1" bestFit="1" customWidth="1"/>
    <col min="13" max="15" width="13.28515625" style="1" customWidth="1"/>
    <col min="16" max="16384" width="9.140625" style="1"/>
  </cols>
  <sheetData>
    <row r="1" spans="1:19" x14ac:dyDescent="0.2">
      <c r="A1" s="3" t="s">
        <v>17</v>
      </c>
      <c r="D1" s="4"/>
      <c r="E1" s="4"/>
      <c r="F1" s="4"/>
      <c r="G1" s="4"/>
      <c r="I1" s="3" t="s">
        <v>17</v>
      </c>
      <c r="L1" s="4"/>
      <c r="M1" s="51" t="s">
        <v>16</v>
      </c>
      <c r="N1" s="51"/>
      <c r="O1" s="51"/>
    </row>
    <row r="2" spans="1:19" x14ac:dyDescent="0.2">
      <c r="A2" s="48" t="s">
        <v>14</v>
      </c>
      <c r="B2" s="48" t="s">
        <v>1</v>
      </c>
      <c r="C2" s="49" t="s">
        <v>8</v>
      </c>
      <c r="D2" s="49"/>
      <c r="E2" s="49"/>
      <c r="F2" s="50" t="s">
        <v>15</v>
      </c>
      <c r="G2" s="50"/>
      <c r="I2" s="48" t="s">
        <v>14</v>
      </c>
      <c r="J2" s="48" t="s">
        <v>1</v>
      </c>
      <c r="K2" s="49" t="s">
        <v>8</v>
      </c>
      <c r="L2" s="49"/>
      <c r="M2" s="49"/>
      <c r="N2" s="50" t="s">
        <v>15</v>
      </c>
      <c r="O2" s="50"/>
    </row>
    <row r="3" spans="1:19" x14ac:dyDescent="0.2">
      <c r="A3" s="48"/>
      <c r="B3" s="48"/>
      <c r="C3" s="16" t="s">
        <v>46</v>
      </c>
      <c r="D3" s="16" t="s">
        <v>30</v>
      </c>
      <c r="E3" s="17" t="s">
        <v>9</v>
      </c>
      <c r="F3" s="16" t="s">
        <v>46</v>
      </c>
      <c r="G3" s="16" t="s">
        <v>30</v>
      </c>
      <c r="I3" s="48"/>
      <c r="J3" s="48"/>
      <c r="K3" s="16" t="s">
        <v>46</v>
      </c>
      <c r="L3" s="16" t="s">
        <v>30</v>
      </c>
      <c r="M3" s="17" t="s">
        <v>9</v>
      </c>
      <c r="N3" s="16" t="s">
        <v>46</v>
      </c>
      <c r="O3" s="16" t="s">
        <v>30</v>
      </c>
    </row>
    <row r="4" spans="1:19" x14ac:dyDescent="0.2">
      <c r="A4" s="48"/>
      <c r="B4" s="48"/>
      <c r="C4" s="13" t="s">
        <v>10</v>
      </c>
      <c r="D4" s="13" t="s">
        <v>10</v>
      </c>
      <c r="E4" s="8" t="s">
        <v>3</v>
      </c>
      <c r="F4" s="8" t="s">
        <v>3</v>
      </c>
      <c r="G4" s="8" t="s">
        <v>3</v>
      </c>
      <c r="I4" s="48"/>
      <c r="J4" s="48"/>
      <c r="K4" s="8" t="s">
        <v>0</v>
      </c>
      <c r="L4" s="8" t="s">
        <v>0</v>
      </c>
      <c r="M4" s="8" t="s">
        <v>3</v>
      </c>
      <c r="N4" s="8" t="s">
        <v>3</v>
      </c>
      <c r="O4" s="8" t="s">
        <v>3</v>
      </c>
    </row>
    <row r="5" spans="1:19" x14ac:dyDescent="0.2">
      <c r="A5" s="7">
        <v>1</v>
      </c>
      <c r="B5" s="10" t="str">
        <f>J5</f>
        <v>Generali Česká pojišťovna a.s.</v>
      </c>
      <c r="C5" s="2">
        <f>K5/24.725</f>
        <v>1227.968897876643</v>
      </c>
      <c r="D5" s="2">
        <f>L5/24.115</f>
        <v>1196.143354758449</v>
      </c>
      <c r="E5" s="2">
        <f>C5*100/D5-100</f>
        <v>2.6606796745211909</v>
      </c>
      <c r="F5" s="2">
        <f t="shared" ref="F5:F28" si="0">C5*100/$C$28</f>
        <v>25.922753322049765</v>
      </c>
      <c r="G5" s="2">
        <f t="shared" ref="G5:G28" si="1">D5*100/$D$28</f>
        <v>26.807697755234958</v>
      </c>
      <c r="I5" s="7">
        <v>1</v>
      </c>
      <c r="J5" s="10" t="s">
        <v>31</v>
      </c>
      <c r="K5" s="2">
        <v>30361.530999999999</v>
      </c>
      <c r="L5" s="2">
        <v>28844.996999999999</v>
      </c>
      <c r="M5" s="2">
        <f>K5*100/L5-100</f>
        <v>5.2575287145982372</v>
      </c>
      <c r="N5" s="2">
        <f t="shared" ref="N5:N28" si="2">K5*100/$K$28</f>
        <v>25.922753322049765</v>
      </c>
      <c r="O5" s="2">
        <f t="shared" ref="O5:O28" si="3">L5*100/$L$28</f>
        <v>26.807697755234958</v>
      </c>
    </row>
    <row r="6" spans="1:19" x14ac:dyDescent="0.2">
      <c r="A6" s="7">
        <v>2</v>
      </c>
      <c r="B6" s="10" t="str">
        <f t="shared" ref="B6:B27" si="4">J6</f>
        <v>Kooperativa, pojišťovna, a.s.</v>
      </c>
      <c r="C6" s="2">
        <f t="shared" ref="C6:C28" si="5">K6/24.725</f>
        <v>959.51417593528811</v>
      </c>
      <c r="D6" s="2">
        <f t="shared" ref="D6:D28" si="6">L6/24.115</f>
        <v>921.78710346257526</v>
      </c>
      <c r="E6" s="2">
        <f t="shared" ref="E6:E28" si="7">C6*100/D6-100</f>
        <v>4.09281843182616</v>
      </c>
      <c r="F6" s="2">
        <f t="shared" si="0"/>
        <v>20.255602022811981</v>
      </c>
      <c r="G6" s="2">
        <f t="shared" si="1"/>
        <v>20.658886717878719</v>
      </c>
      <c r="I6" s="7">
        <v>2</v>
      </c>
      <c r="J6" s="10" t="s">
        <v>32</v>
      </c>
      <c r="K6" s="2">
        <v>23723.988000000001</v>
      </c>
      <c r="L6" s="2">
        <v>22228.896000000001</v>
      </c>
      <c r="M6" s="2">
        <f t="shared" ref="M6:M28" si="8">K6*100/L6-100</f>
        <v>6.725894079490061</v>
      </c>
      <c r="N6" s="2">
        <f t="shared" si="2"/>
        <v>20.255602022811985</v>
      </c>
      <c r="O6" s="2">
        <f t="shared" si="3"/>
        <v>20.658886717878715</v>
      </c>
    </row>
    <row r="7" spans="1:19" ht="25.5" x14ac:dyDescent="0.2">
      <c r="A7" s="7">
        <v>3</v>
      </c>
      <c r="B7" s="10" t="str">
        <f t="shared" si="4"/>
        <v xml:space="preserve">Allianz pojišťovna, a.s.
</v>
      </c>
      <c r="C7" s="2">
        <f t="shared" si="5"/>
        <v>630.30948432760363</v>
      </c>
      <c r="D7" s="2">
        <f t="shared" si="6"/>
        <v>578.21310387725487</v>
      </c>
      <c r="E7" s="2">
        <f t="shared" si="7"/>
        <v>9.0098927369532618</v>
      </c>
      <c r="F7" s="2">
        <f t="shared" si="0"/>
        <v>13.30600254373401</v>
      </c>
      <c r="G7" s="2">
        <f t="shared" si="1"/>
        <v>12.95878296292331</v>
      </c>
      <c r="I7" s="7">
        <v>3</v>
      </c>
      <c r="J7" s="10" t="s">
        <v>47</v>
      </c>
      <c r="K7" s="2">
        <v>15584.402</v>
      </c>
      <c r="L7" s="2">
        <v>13943.609</v>
      </c>
      <c r="M7" s="2">
        <f t="shared" si="8"/>
        <v>11.767348037369658</v>
      </c>
      <c r="N7" s="2">
        <f t="shared" si="2"/>
        <v>13.306002543734008</v>
      </c>
      <c r="O7" s="2">
        <f t="shared" si="3"/>
        <v>12.958782962923312</v>
      </c>
    </row>
    <row r="8" spans="1:19" ht="25.5" x14ac:dyDescent="0.2">
      <c r="A8" s="7">
        <v>4</v>
      </c>
      <c r="B8" s="10" t="str">
        <f t="shared" si="4"/>
        <v>ČSOB Pojišťovna, a. s., člen holdingu ČSOB</v>
      </c>
      <c r="C8" s="2">
        <f t="shared" si="5"/>
        <v>457.63498483316476</v>
      </c>
      <c r="D8" s="2">
        <f t="shared" si="6"/>
        <v>420.05411569562511</v>
      </c>
      <c r="E8" s="2">
        <f t="shared" si="7"/>
        <v>8.9466732340675605</v>
      </c>
      <c r="F8" s="2">
        <f t="shared" si="0"/>
        <v>9.660797471241688</v>
      </c>
      <c r="G8" s="2">
        <f t="shared" si="1"/>
        <v>9.4141590383911904</v>
      </c>
      <c r="I8" s="7">
        <v>4</v>
      </c>
      <c r="J8" s="10" t="s">
        <v>33</v>
      </c>
      <c r="K8" s="2">
        <v>11315.025</v>
      </c>
      <c r="L8" s="2">
        <v>10129.605</v>
      </c>
      <c r="M8" s="2">
        <f t="shared" si="8"/>
        <v>11.702529368124431</v>
      </c>
      <c r="N8" s="2">
        <f t="shared" si="2"/>
        <v>9.660797471241688</v>
      </c>
      <c r="O8" s="2">
        <f t="shared" si="3"/>
        <v>9.4141590383911922</v>
      </c>
    </row>
    <row r="9" spans="1:19" ht="25.5" x14ac:dyDescent="0.2">
      <c r="A9" s="7">
        <v>5</v>
      </c>
      <c r="B9" s="10" t="str">
        <f t="shared" si="4"/>
        <v>Česká podnikatelská pojišťovna, a.s.</v>
      </c>
      <c r="C9" s="2">
        <f t="shared" si="5"/>
        <v>444.15644084934274</v>
      </c>
      <c r="D9" s="2">
        <f t="shared" si="6"/>
        <v>412.52291105121293</v>
      </c>
      <c r="E9" s="2">
        <f t="shared" si="7"/>
        <v>7.6683085837631637</v>
      </c>
      <c r="F9" s="2">
        <f t="shared" si="0"/>
        <v>9.3762617867978992</v>
      </c>
      <c r="G9" s="2">
        <f t="shared" si="1"/>
        <v>9.2453713616992168</v>
      </c>
      <c r="I9" s="7">
        <v>5</v>
      </c>
      <c r="J9" s="10" t="s">
        <v>34</v>
      </c>
      <c r="K9" s="2">
        <v>10981.768</v>
      </c>
      <c r="L9" s="2">
        <v>9947.99</v>
      </c>
      <c r="M9" s="2">
        <f t="shared" si="8"/>
        <v>10.391827896891741</v>
      </c>
      <c r="N9" s="2">
        <f t="shared" si="2"/>
        <v>9.3762617867978992</v>
      </c>
      <c r="O9" s="2">
        <f t="shared" si="3"/>
        <v>9.2453713616992168</v>
      </c>
    </row>
    <row r="10" spans="1:19" x14ac:dyDescent="0.2">
      <c r="A10" s="7">
        <v>6</v>
      </c>
      <c r="B10" s="10" t="str">
        <f t="shared" si="4"/>
        <v>UNIQA pojišťovna, a.s.</v>
      </c>
      <c r="C10" s="2">
        <f t="shared" si="5"/>
        <v>375.74459049544993</v>
      </c>
      <c r="D10" s="2">
        <f t="shared" si="6"/>
        <v>356.56234708687543</v>
      </c>
      <c r="E10" s="2">
        <f t="shared" si="7"/>
        <v>5.3797725882427017</v>
      </c>
      <c r="F10" s="2">
        <f t="shared" si="0"/>
        <v>7.932069247316254</v>
      </c>
      <c r="G10" s="2">
        <f t="shared" si="1"/>
        <v>7.9911956987232688</v>
      </c>
      <c r="I10" s="7">
        <v>6</v>
      </c>
      <c r="J10" s="10" t="s">
        <v>35</v>
      </c>
      <c r="K10" s="2">
        <v>9290.2849999999999</v>
      </c>
      <c r="L10" s="2">
        <v>8598.5010000000002</v>
      </c>
      <c r="M10" s="2">
        <f t="shared" si="8"/>
        <v>8.0454023323367636</v>
      </c>
      <c r="N10" s="2">
        <f t="shared" si="2"/>
        <v>7.9320692473162531</v>
      </c>
      <c r="O10" s="2">
        <f t="shared" si="3"/>
        <v>7.991195698723268</v>
      </c>
    </row>
    <row r="11" spans="1:19" x14ac:dyDescent="0.2">
      <c r="A11" s="7">
        <v>7</v>
      </c>
      <c r="B11" s="10" t="str">
        <f t="shared" si="4"/>
        <v>DIRECT pojišťovna, a.s.</v>
      </c>
      <c r="C11" s="2">
        <f t="shared" si="5"/>
        <v>139.16372093023256</v>
      </c>
      <c r="D11" s="2">
        <f t="shared" si="6"/>
        <v>121.10843873108026</v>
      </c>
      <c r="E11" s="2">
        <f t="shared" si="7"/>
        <v>14.90836013437827</v>
      </c>
      <c r="F11" s="2">
        <f t="shared" si="0"/>
        <v>2.9377835344942005</v>
      </c>
      <c r="G11" s="2">
        <f t="shared" si="1"/>
        <v>2.7142552840305849</v>
      </c>
      <c r="I11" s="7">
        <v>7</v>
      </c>
      <c r="J11" s="10" t="s">
        <v>37</v>
      </c>
      <c r="K11" s="2">
        <v>3440.8229999999999</v>
      </c>
      <c r="L11" s="2">
        <v>2920.53</v>
      </c>
      <c r="M11" s="2">
        <f t="shared" si="8"/>
        <v>17.815019876529249</v>
      </c>
      <c r="N11" s="2">
        <f t="shared" si="2"/>
        <v>2.9377835344942</v>
      </c>
      <c r="O11" s="2">
        <f t="shared" si="3"/>
        <v>2.7142552840305845</v>
      </c>
      <c r="S11" s="5"/>
    </row>
    <row r="12" spans="1:19" ht="25.5" x14ac:dyDescent="0.2">
      <c r="A12" s="7">
        <v>8</v>
      </c>
      <c r="B12" s="10" t="str">
        <f t="shared" si="4"/>
        <v xml:space="preserve">BNP Paribas Cardif Pojišťovna, a.s. </v>
      </c>
      <c r="C12" s="2">
        <f t="shared" si="5"/>
        <v>135.38082912032357</v>
      </c>
      <c r="D12" s="2">
        <f t="shared" si="6"/>
        <v>124.51308314327183</v>
      </c>
      <c r="E12" s="2">
        <f t="shared" si="7"/>
        <v>8.728196027839644</v>
      </c>
      <c r="F12" s="2">
        <f t="shared" si="0"/>
        <v>2.8579256721315298</v>
      </c>
      <c r="G12" s="2">
        <f t="shared" si="1"/>
        <v>2.790559414303091</v>
      </c>
      <c r="I12" s="7">
        <v>8</v>
      </c>
      <c r="J12" s="10" t="s">
        <v>49</v>
      </c>
      <c r="K12" s="2">
        <v>3347.2910000000002</v>
      </c>
      <c r="L12" s="2">
        <v>3002.6329999999998</v>
      </c>
      <c r="M12" s="2">
        <f t="shared" si="8"/>
        <v>11.478525680627655</v>
      </c>
      <c r="N12" s="2">
        <f t="shared" si="2"/>
        <v>2.8579256721315298</v>
      </c>
      <c r="O12" s="2">
        <f t="shared" si="3"/>
        <v>2.790559414303091</v>
      </c>
    </row>
    <row r="13" spans="1:19" x14ac:dyDescent="0.2">
      <c r="A13" s="7">
        <v>9</v>
      </c>
      <c r="B13" s="10" t="str">
        <f t="shared" si="4"/>
        <v xml:space="preserve">Slavia pojišťovna a.s. </v>
      </c>
      <c r="C13" s="2">
        <f t="shared" si="5"/>
        <v>58.572416582406468</v>
      </c>
      <c r="D13" s="2">
        <f t="shared" si="6"/>
        <v>45.379017209205891</v>
      </c>
      <c r="E13" s="2">
        <f t="shared" si="7"/>
        <v>29.073788249702488</v>
      </c>
      <c r="F13" s="2">
        <f t="shared" si="0"/>
        <v>1.2364794492495268</v>
      </c>
      <c r="G13" s="2">
        <f t="shared" si="1"/>
        <v>1.0170244000725654</v>
      </c>
      <c r="I13" s="7">
        <v>9</v>
      </c>
      <c r="J13" s="10" t="s">
        <v>51</v>
      </c>
      <c r="K13" s="2">
        <v>1448.203</v>
      </c>
      <c r="L13" s="2">
        <v>1094.3150000000001</v>
      </c>
      <c r="M13" s="2">
        <f t="shared" si="8"/>
        <v>32.33876900161286</v>
      </c>
      <c r="N13" s="2">
        <f t="shared" si="2"/>
        <v>1.2364794492495266</v>
      </c>
      <c r="O13" s="2">
        <f t="shared" si="3"/>
        <v>1.0170244000725652</v>
      </c>
    </row>
    <row r="14" spans="1:19" ht="25.5" x14ac:dyDescent="0.2">
      <c r="A14" s="7">
        <v>10</v>
      </c>
      <c r="B14" s="10" t="str">
        <f t="shared" si="4"/>
        <v xml:space="preserve">Colonnade Insurance S.A., organizační složka </v>
      </c>
      <c r="C14" s="2">
        <f t="shared" si="5"/>
        <v>58.169302325581398</v>
      </c>
      <c r="D14" s="2">
        <f t="shared" si="6"/>
        <v>56.811984242172926</v>
      </c>
      <c r="E14" s="2">
        <f t="shared" si="7"/>
        <v>2.3891404278763133</v>
      </c>
      <c r="F14" s="2">
        <f t="shared" si="0"/>
        <v>1.2279695989932646</v>
      </c>
      <c r="G14" s="2">
        <f t="shared" si="1"/>
        <v>1.2732575041115366</v>
      </c>
      <c r="I14" s="7">
        <v>10</v>
      </c>
      <c r="J14" s="10" t="s">
        <v>52</v>
      </c>
      <c r="K14" s="2">
        <v>1438.2360000000001</v>
      </c>
      <c r="L14" s="2">
        <v>1370.021</v>
      </c>
      <c r="M14" s="2">
        <f t="shared" si="8"/>
        <v>4.9791207580029919</v>
      </c>
      <c r="N14" s="2">
        <f t="shared" si="2"/>
        <v>1.2279695989932644</v>
      </c>
      <c r="O14" s="2">
        <f t="shared" si="3"/>
        <v>1.2732575041115366</v>
      </c>
    </row>
    <row r="15" spans="1:19" x14ac:dyDescent="0.2">
      <c r="A15" s="7">
        <v>11</v>
      </c>
      <c r="B15" s="10" t="str">
        <f t="shared" si="4"/>
        <v xml:space="preserve">ERV Evropská pojišťovna, a. s. </v>
      </c>
      <c r="C15" s="2">
        <f t="shared" si="5"/>
        <v>54.084651162790692</v>
      </c>
      <c r="D15" s="2">
        <f t="shared" si="6"/>
        <v>54.996682562720295</v>
      </c>
      <c r="E15" s="2">
        <f t="shared" si="7"/>
        <v>-1.6583389350612094</v>
      </c>
      <c r="F15" s="2">
        <f t="shared" si="0"/>
        <v>1.1417415156250779</v>
      </c>
      <c r="G15" s="2">
        <f t="shared" si="1"/>
        <v>1.2325733682479354</v>
      </c>
      <c r="I15" s="7">
        <v>11</v>
      </c>
      <c r="J15" s="10" t="s">
        <v>53</v>
      </c>
      <c r="K15" s="2">
        <v>1337.2429999999999</v>
      </c>
      <c r="L15" s="2">
        <v>1326.2449999999999</v>
      </c>
      <c r="M15" s="2">
        <f t="shared" si="8"/>
        <v>0.82925854574381219</v>
      </c>
      <c r="N15" s="2">
        <f t="shared" si="2"/>
        <v>1.1417415156250779</v>
      </c>
      <c r="O15" s="2">
        <f t="shared" si="3"/>
        <v>1.2325733682479354</v>
      </c>
    </row>
    <row r="16" spans="1:19" ht="25.5" x14ac:dyDescent="0.2">
      <c r="A16" s="7">
        <v>12</v>
      </c>
      <c r="B16" s="10" t="str">
        <f t="shared" si="4"/>
        <v xml:space="preserve">Hasičská vzájemná pojišťovna, a.s. </v>
      </c>
      <c r="C16" s="2">
        <f t="shared" si="5"/>
        <v>41.794297269969668</v>
      </c>
      <c r="D16" s="2">
        <f t="shared" si="6"/>
        <v>36.588928053079002</v>
      </c>
      <c r="E16" s="2">
        <f t="shared" si="7"/>
        <v>14.22662399220691</v>
      </c>
      <c r="F16" s="2">
        <f t="shared" si="0"/>
        <v>0.88228884320381051</v>
      </c>
      <c r="G16" s="2">
        <f t="shared" si="1"/>
        <v>0.82002288482642338</v>
      </c>
      <c r="I16" s="7">
        <v>12</v>
      </c>
      <c r="J16" s="10" t="s">
        <v>54</v>
      </c>
      <c r="K16" s="2">
        <v>1033.364</v>
      </c>
      <c r="L16" s="2">
        <v>882.34199999999998</v>
      </c>
      <c r="M16" s="2">
        <f t="shared" si="8"/>
        <v>17.116038905549104</v>
      </c>
      <c r="N16" s="2">
        <f t="shared" si="2"/>
        <v>0.88228884320381051</v>
      </c>
      <c r="O16" s="2">
        <f t="shared" si="3"/>
        <v>0.82002288482642327</v>
      </c>
    </row>
    <row r="17" spans="1:15" x14ac:dyDescent="0.2">
      <c r="A17" s="7">
        <v>13</v>
      </c>
      <c r="B17" s="10" t="str">
        <f t="shared" si="4"/>
        <v xml:space="preserve">Komerční pojišťovna, a.s. </v>
      </c>
      <c r="C17" s="2">
        <f t="shared" si="5"/>
        <v>40.737472194135492</v>
      </c>
      <c r="D17" s="2">
        <f t="shared" si="6"/>
        <v>33.849098071739583</v>
      </c>
      <c r="E17" s="2">
        <f t="shared" si="7"/>
        <v>20.350244215656005</v>
      </c>
      <c r="F17" s="2">
        <f t="shared" si="0"/>
        <v>0.85997898194203304</v>
      </c>
      <c r="G17" s="2">
        <f t="shared" si="1"/>
        <v>0.75861842711799887</v>
      </c>
      <c r="I17" s="7">
        <v>13</v>
      </c>
      <c r="J17" s="10" t="s">
        <v>50</v>
      </c>
      <c r="K17" s="2">
        <v>1007.234</v>
      </c>
      <c r="L17" s="2">
        <v>816.27099999999996</v>
      </c>
      <c r="M17" s="2">
        <f t="shared" si="8"/>
        <v>23.394558914870203</v>
      </c>
      <c r="N17" s="2">
        <f t="shared" si="2"/>
        <v>0.85997898194203293</v>
      </c>
      <c r="O17" s="2">
        <f t="shared" si="3"/>
        <v>0.75861842711799887</v>
      </c>
    </row>
    <row r="18" spans="1:15" x14ac:dyDescent="0.2">
      <c r="A18" s="7">
        <v>14</v>
      </c>
      <c r="B18" s="10" t="str">
        <f t="shared" si="4"/>
        <v>MAXIMA pojišťovna, a.s.</v>
      </c>
      <c r="C18" s="2">
        <f t="shared" si="5"/>
        <v>40.487118301314453</v>
      </c>
      <c r="D18" s="2">
        <f t="shared" si="6"/>
        <v>29.505909185154469</v>
      </c>
      <c r="E18" s="2">
        <f t="shared" si="7"/>
        <v>37.216982697435554</v>
      </c>
      <c r="F18" s="2">
        <f t="shared" si="0"/>
        <v>0.85469394400822485</v>
      </c>
      <c r="G18" s="2">
        <f t="shared" si="1"/>
        <v>0.66127984767240944</v>
      </c>
      <c r="I18" s="7">
        <v>14</v>
      </c>
      <c r="J18" s="10" t="s">
        <v>38</v>
      </c>
      <c r="K18" s="2">
        <v>1001.044</v>
      </c>
      <c r="L18" s="2">
        <v>711.53499999999997</v>
      </c>
      <c r="M18" s="2">
        <f t="shared" si="8"/>
        <v>40.687949292726273</v>
      </c>
      <c r="N18" s="2">
        <f t="shared" si="2"/>
        <v>0.85469394400822474</v>
      </c>
      <c r="O18" s="2">
        <f t="shared" si="3"/>
        <v>0.66127984767240944</v>
      </c>
    </row>
    <row r="19" spans="1:15" x14ac:dyDescent="0.2">
      <c r="A19" s="7">
        <v>15</v>
      </c>
      <c r="B19" s="10" t="str">
        <f t="shared" si="4"/>
        <v>HDI Versicherung AG, OS</v>
      </c>
      <c r="C19" s="2">
        <f t="shared" si="5"/>
        <v>23.938159757330634</v>
      </c>
      <c r="D19" s="2">
        <f t="shared" si="6"/>
        <v>21.75977607298362</v>
      </c>
      <c r="E19" s="2">
        <f t="shared" si="7"/>
        <v>10.011057453167652</v>
      </c>
      <c r="F19" s="2">
        <f t="shared" si="0"/>
        <v>0.50534098334747735</v>
      </c>
      <c r="G19" s="2">
        <f t="shared" si="1"/>
        <v>0.48767524215685393</v>
      </c>
      <c r="I19" s="7">
        <v>15</v>
      </c>
      <c r="J19" s="10" t="s">
        <v>41</v>
      </c>
      <c r="K19" s="2">
        <v>591.87099999999998</v>
      </c>
      <c r="L19" s="2">
        <v>524.73699999999997</v>
      </c>
      <c r="M19" s="2">
        <f t="shared" si="8"/>
        <v>12.793837674873316</v>
      </c>
      <c r="N19" s="2">
        <f t="shared" si="2"/>
        <v>0.50534098334747724</v>
      </c>
      <c r="O19" s="2">
        <f t="shared" si="3"/>
        <v>0.48767524215685398</v>
      </c>
    </row>
    <row r="20" spans="1:15" x14ac:dyDescent="0.2">
      <c r="A20" s="7">
        <v>16</v>
      </c>
      <c r="B20" s="10" t="str">
        <f t="shared" si="4"/>
        <v>SV pojišťovna, a.s.</v>
      </c>
      <c r="C20" s="2">
        <f t="shared" si="5"/>
        <v>19.96432760364004</v>
      </c>
      <c r="D20" s="2">
        <f t="shared" si="6"/>
        <v>21.393240721542611</v>
      </c>
      <c r="E20" s="2">
        <f t="shared" si="7"/>
        <v>-6.6792737785803524</v>
      </c>
      <c r="F20" s="2">
        <f t="shared" si="0"/>
        <v>0.42145231903238217</v>
      </c>
      <c r="G20" s="2">
        <f t="shared" si="1"/>
        <v>0.4794605337116245</v>
      </c>
      <c r="I20" s="7">
        <v>16</v>
      </c>
      <c r="J20" s="10" t="s">
        <v>39</v>
      </c>
      <c r="K20" s="2">
        <v>493.61799999999999</v>
      </c>
      <c r="L20" s="2">
        <v>515.89800000000002</v>
      </c>
      <c r="M20" s="2">
        <f t="shared" si="8"/>
        <v>-4.3186831505452687</v>
      </c>
      <c r="N20" s="2">
        <f t="shared" si="2"/>
        <v>0.42145231903238217</v>
      </c>
      <c r="O20" s="2">
        <f t="shared" si="3"/>
        <v>0.4794605337116245</v>
      </c>
    </row>
    <row r="21" spans="1:15" ht="38.25" x14ac:dyDescent="0.2">
      <c r="A21" s="7">
        <v>17</v>
      </c>
      <c r="B21" s="10" t="str">
        <f t="shared" si="4"/>
        <v xml:space="preserve">D.A.S. právní ochrana, pobočka ERGO Versicherung Aktiengesellschaft pro ČR </v>
      </c>
      <c r="C21" s="2">
        <f t="shared" si="5"/>
        <v>18.42014155712841</v>
      </c>
      <c r="D21" s="2">
        <f t="shared" si="6"/>
        <v>18.566162139747046</v>
      </c>
      <c r="E21" s="2">
        <f t="shared" si="7"/>
        <v>-0.78648770553408553</v>
      </c>
      <c r="F21" s="2">
        <f t="shared" si="0"/>
        <v>0.38885413675244834</v>
      </c>
      <c r="G21" s="2">
        <f t="shared" si="1"/>
        <v>0.416100679853323</v>
      </c>
      <c r="I21" s="7">
        <v>17</v>
      </c>
      <c r="J21" s="10" t="s">
        <v>55</v>
      </c>
      <c r="K21" s="2">
        <v>455.43799999999999</v>
      </c>
      <c r="L21" s="2">
        <v>447.72300000000001</v>
      </c>
      <c r="M21" s="2">
        <f t="shared" si="8"/>
        <v>1.7231636525262104</v>
      </c>
      <c r="N21" s="2">
        <f t="shared" si="2"/>
        <v>0.38885413675244829</v>
      </c>
      <c r="O21" s="2">
        <f t="shared" si="3"/>
        <v>0.41610067985332305</v>
      </c>
    </row>
    <row r="22" spans="1:15" ht="25.5" x14ac:dyDescent="0.2">
      <c r="A22" s="7">
        <v>18</v>
      </c>
      <c r="B22" s="10" t="str">
        <f t="shared" si="4"/>
        <v>MetLife Europe d.a.c., pobočka pro Českou republiku</v>
      </c>
      <c r="C22" s="2">
        <f t="shared" si="5"/>
        <v>9.1569666329625878</v>
      </c>
      <c r="D22" s="2">
        <f t="shared" si="6"/>
        <v>10.438606676342527</v>
      </c>
      <c r="E22" s="2">
        <f t="shared" si="7"/>
        <v>-12.277884234153362</v>
      </c>
      <c r="F22" s="2">
        <f t="shared" si="0"/>
        <v>0.1933060255964035</v>
      </c>
      <c r="G22" s="2">
        <f t="shared" si="1"/>
        <v>0.23394772177761125</v>
      </c>
      <c r="I22" s="7">
        <v>18</v>
      </c>
      <c r="J22" s="10" t="s">
        <v>36</v>
      </c>
      <c r="K22" s="2">
        <v>226.40600000000001</v>
      </c>
      <c r="L22" s="2">
        <v>251.727</v>
      </c>
      <c r="M22" s="2">
        <f t="shared" si="8"/>
        <v>-10.058913028797065</v>
      </c>
      <c r="N22" s="2">
        <f t="shared" si="2"/>
        <v>0.19330602559640353</v>
      </c>
      <c r="O22" s="2">
        <f t="shared" si="3"/>
        <v>0.23394772177761125</v>
      </c>
    </row>
    <row r="23" spans="1:15" ht="25.5" x14ac:dyDescent="0.2">
      <c r="A23" s="7">
        <v>19</v>
      </c>
      <c r="B23" s="10" t="str">
        <f t="shared" si="4"/>
        <v xml:space="preserve">HALALI, všeobecná pojišťovna,a.s. </v>
      </c>
      <c r="C23" s="2">
        <f t="shared" si="5"/>
        <v>1.4926188068756319</v>
      </c>
      <c r="D23" s="2">
        <f t="shared" si="6"/>
        <v>1.3690648973667843</v>
      </c>
      <c r="E23" s="2">
        <f t="shared" si="7"/>
        <v>9.0246934054395211</v>
      </c>
      <c r="F23" s="2">
        <f t="shared" si="0"/>
        <v>3.1509583997929698E-2</v>
      </c>
      <c r="G23" s="2">
        <f t="shared" si="1"/>
        <v>3.0683176752942017E-2</v>
      </c>
      <c r="I23" s="7">
        <v>19</v>
      </c>
      <c r="J23" s="10" t="s">
        <v>56</v>
      </c>
      <c r="K23" s="2">
        <v>36.905000000000001</v>
      </c>
      <c r="L23" s="2">
        <v>33.015000000000001</v>
      </c>
      <c r="M23" s="2">
        <f t="shared" si="8"/>
        <v>11.782523095562624</v>
      </c>
      <c r="N23" s="2">
        <f t="shared" si="2"/>
        <v>3.1509583997929698E-2</v>
      </c>
      <c r="O23" s="2">
        <f t="shared" si="3"/>
        <v>3.0683176752942017E-2</v>
      </c>
    </row>
    <row r="24" spans="1:15" ht="25.5" x14ac:dyDescent="0.2">
      <c r="A24" s="7">
        <v>20</v>
      </c>
      <c r="B24" s="10" t="str">
        <f t="shared" si="4"/>
        <v>YOUPLUS Životní pojišťovna, pobočka pro Českou republiku</v>
      </c>
      <c r="C24" s="2">
        <f t="shared" si="5"/>
        <v>0.33168857431749244</v>
      </c>
      <c r="D24" s="2">
        <f t="shared" si="6"/>
        <v>0.37068214804063865</v>
      </c>
      <c r="E24" s="2">
        <f t="shared" si="7"/>
        <v>-10.51940966924343</v>
      </c>
      <c r="F24" s="2">
        <f t="shared" si="0"/>
        <v>7.0020349103650324E-3</v>
      </c>
      <c r="G24" s="2">
        <f t="shared" si="1"/>
        <v>8.3076455245963566E-3</v>
      </c>
      <c r="I24" s="7">
        <v>20</v>
      </c>
      <c r="J24" s="10" t="s">
        <v>42</v>
      </c>
      <c r="K24" s="2">
        <v>8.2010000000000005</v>
      </c>
      <c r="L24" s="2">
        <v>8.9390000000000001</v>
      </c>
      <c r="M24" s="2">
        <f t="shared" si="8"/>
        <v>-8.2559570421747424</v>
      </c>
      <c r="N24" s="2">
        <f t="shared" si="2"/>
        <v>7.0020349103650306E-3</v>
      </c>
      <c r="O24" s="2">
        <f t="shared" si="3"/>
        <v>8.3076455245963566E-3</v>
      </c>
    </row>
    <row r="25" spans="1:15" x14ac:dyDescent="0.2">
      <c r="A25" s="7">
        <v>21</v>
      </c>
      <c r="B25" s="10" t="str">
        <f t="shared" si="4"/>
        <v>Česká kancelář pojistitelů</v>
      </c>
      <c r="C25" s="2">
        <f t="shared" si="5"/>
        <v>8.8574317492416572E-3</v>
      </c>
      <c r="D25" s="2">
        <f t="shared" si="6"/>
        <v>6.2616628654364502E-3</v>
      </c>
      <c r="E25" s="2">
        <f t="shared" si="7"/>
        <v>41.454944790041452</v>
      </c>
      <c r="F25" s="2">
        <f t="shared" si="0"/>
        <v>1.8698276373246457E-4</v>
      </c>
      <c r="G25" s="2">
        <f t="shared" si="1"/>
        <v>1.4033498984383595E-4</v>
      </c>
      <c r="I25" s="7">
        <v>21</v>
      </c>
      <c r="J25" s="10" t="s">
        <v>43</v>
      </c>
      <c r="K25" s="2">
        <v>0.219</v>
      </c>
      <c r="L25" s="2">
        <v>0.151</v>
      </c>
      <c r="M25" s="2">
        <f t="shared" si="8"/>
        <v>45.033112582781456</v>
      </c>
      <c r="N25" s="2">
        <f t="shared" si="2"/>
        <v>1.8698276373246454E-4</v>
      </c>
      <c r="O25" s="2">
        <f t="shared" si="3"/>
        <v>1.4033498984383598E-4</v>
      </c>
    </row>
    <row r="26" spans="1:15" ht="25.5" x14ac:dyDescent="0.2">
      <c r="A26" s="7">
        <v>22</v>
      </c>
      <c r="B26" s="10" t="str">
        <f t="shared" si="4"/>
        <v xml:space="preserve">NN Životní pojišťovna N.V., pobočka pro Českou republiku </v>
      </c>
      <c r="C26" s="2">
        <f t="shared" si="5"/>
        <v>0</v>
      </c>
      <c r="D26" s="2">
        <f t="shared" si="6"/>
        <v>0</v>
      </c>
      <c r="E26" s="2" t="e">
        <f t="shared" si="7"/>
        <v>#DIV/0!</v>
      </c>
      <c r="F26" s="2">
        <f t="shared" si="0"/>
        <v>0</v>
      </c>
      <c r="G26" s="2">
        <f t="shared" si="1"/>
        <v>0</v>
      </c>
      <c r="I26" s="7">
        <v>22</v>
      </c>
      <c r="J26" s="10" t="s">
        <v>48</v>
      </c>
      <c r="K26" s="2">
        <v>0</v>
      </c>
      <c r="L26" s="2">
        <v>0</v>
      </c>
      <c r="M26" s="2" t="e">
        <f t="shared" si="8"/>
        <v>#DIV/0!</v>
      </c>
      <c r="N26" s="2">
        <f t="shared" si="2"/>
        <v>0</v>
      </c>
      <c r="O26" s="2">
        <f t="shared" si="3"/>
        <v>0</v>
      </c>
    </row>
    <row r="27" spans="1:15" x14ac:dyDescent="0.2">
      <c r="A27" s="7">
        <v>23</v>
      </c>
      <c r="B27" s="10" t="str">
        <f t="shared" si="4"/>
        <v>Simplea pojišťovna, a.s.</v>
      </c>
      <c r="C27" s="2">
        <f t="shared" si="5"/>
        <v>0</v>
      </c>
      <c r="D27" s="2">
        <f t="shared" si="6"/>
        <v>0</v>
      </c>
      <c r="E27" s="2" t="e">
        <f t="shared" si="7"/>
        <v>#DIV/0!</v>
      </c>
      <c r="F27" s="2">
        <f t="shared" si="0"/>
        <v>0</v>
      </c>
      <c r="G27" s="2">
        <f t="shared" si="1"/>
        <v>0</v>
      </c>
      <c r="I27" s="7">
        <v>23</v>
      </c>
      <c r="J27" s="10" t="s">
        <v>40</v>
      </c>
      <c r="K27" s="2">
        <v>0</v>
      </c>
      <c r="L27" s="2">
        <v>0</v>
      </c>
      <c r="M27" s="2" t="e">
        <f t="shared" si="8"/>
        <v>#DIV/0!</v>
      </c>
      <c r="N27" s="2">
        <f t="shared" si="2"/>
        <v>0</v>
      </c>
      <c r="O27" s="2">
        <f t="shared" si="3"/>
        <v>0</v>
      </c>
    </row>
    <row r="28" spans="1:15" s="44" customFormat="1" x14ac:dyDescent="0.2">
      <c r="A28" s="42" t="s">
        <v>12</v>
      </c>
      <c r="B28" s="43"/>
      <c r="C28" s="2">
        <f t="shared" si="5"/>
        <v>4737.0311425682503</v>
      </c>
      <c r="D28" s="43">
        <f t="shared" si="6"/>
        <v>4461.9398714493054</v>
      </c>
      <c r="E28" s="43">
        <f t="shared" si="7"/>
        <v>6.1652841374931171</v>
      </c>
      <c r="F28" s="43">
        <f t="shared" si="0"/>
        <v>100</v>
      </c>
      <c r="G28" s="43">
        <f t="shared" si="1"/>
        <v>100</v>
      </c>
      <c r="I28" s="42" t="s">
        <v>12</v>
      </c>
      <c r="J28" s="43"/>
      <c r="K28" s="43">
        <v>117123.095</v>
      </c>
      <c r="L28" s="43">
        <v>107599.67999999999</v>
      </c>
      <c r="M28" s="43">
        <f t="shared" si="8"/>
        <v>8.8507837569777195</v>
      </c>
      <c r="N28" s="43">
        <f t="shared" si="2"/>
        <v>100</v>
      </c>
      <c r="O28" s="43">
        <f t="shared" si="3"/>
        <v>100</v>
      </c>
    </row>
    <row r="29" spans="1:15" x14ac:dyDescent="0.2">
      <c r="C29" s="14"/>
      <c r="D29" s="14"/>
    </row>
    <row r="30" spans="1:15" x14ac:dyDescent="0.2">
      <c r="C30" s="14"/>
      <c r="D30" s="11"/>
    </row>
    <row r="31" spans="1:15" ht="15" x14ac:dyDescent="0.25">
      <c r="A31" s="6" t="s">
        <v>4</v>
      </c>
      <c r="B31" s="18"/>
      <c r="C31" s="15"/>
      <c r="D31" s="11"/>
      <c r="E31" s="6" t="s">
        <v>5</v>
      </c>
      <c r="F31" s="5"/>
      <c r="G31" s="5"/>
    </row>
    <row r="32" spans="1:15" ht="15" x14ac:dyDescent="0.25">
      <c r="A32" s="23" t="s">
        <v>44</v>
      </c>
      <c r="B32" s="19"/>
      <c r="C32" s="11"/>
      <c r="D32" s="11"/>
      <c r="E32" s="9" t="s">
        <v>6</v>
      </c>
    </row>
    <row r="33" spans="1:5" ht="15" x14ac:dyDescent="0.25">
      <c r="A33" s="23" t="s">
        <v>29</v>
      </c>
      <c r="B33" s="20"/>
      <c r="C33" s="11"/>
      <c r="D33" s="11"/>
      <c r="E33" s="9" t="s">
        <v>7</v>
      </c>
    </row>
    <row r="34" spans="1:5" x14ac:dyDescent="0.2">
      <c r="C34" s="14"/>
      <c r="D34" s="14"/>
    </row>
    <row r="35" spans="1:5" x14ac:dyDescent="0.2">
      <c r="C35" s="14"/>
      <c r="D35" s="14"/>
    </row>
    <row r="36" spans="1:5" x14ac:dyDescent="0.2">
      <c r="C36" s="14"/>
      <c r="D36" s="14"/>
    </row>
    <row r="37" spans="1:5" x14ac:dyDescent="0.2">
      <c r="C37" s="14"/>
      <c r="D37" s="14"/>
    </row>
    <row r="38" spans="1:5" x14ac:dyDescent="0.2">
      <c r="C38" s="14"/>
      <c r="D38" s="14"/>
      <c r="E38" s="21"/>
    </row>
    <row r="39" spans="1:5" x14ac:dyDescent="0.2">
      <c r="C39" s="21"/>
      <c r="D39" s="14"/>
      <c r="E39" s="14"/>
    </row>
    <row r="40" spans="1:5" x14ac:dyDescent="0.2">
      <c r="C40" s="14"/>
      <c r="D40" s="14"/>
    </row>
    <row r="41" spans="1:5" x14ac:dyDescent="0.2">
      <c r="C41" s="14"/>
      <c r="D41" s="14"/>
    </row>
    <row r="42" spans="1:5" x14ac:dyDescent="0.2">
      <c r="C42" s="14"/>
      <c r="D42" s="14"/>
    </row>
  </sheetData>
  <sortState xmlns:xlrd2="http://schemas.microsoft.com/office/spreadsheetml/2017/richdata2" ref="B5:G29">
    <sortCondition descending="1" ref="C5:C29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33">
    <cfRule type="cellIs" dxfId="3" priority="3" operator="equal">
      <formula>"Gross claims paid"</formula>
    </cfRule>
    <cfRule type="cellIs" dxfId="2" priority="4" operator="equal">
      <formula>#REF!</formula>
    </cfRule>
  </conditionalFormatting>
  <conditionalFormatting sqref="A32">
    <cfRule type="cellIs" dxfId="1" priority="1" operator="equal">
      <formula>"Gross claims paid"</formula>
    </cfRule>
    <cfRule type="cellIs" dxfId="0" priority="2" operator="equal">
      <formula>#REF!</formula>
    </cfRule>
  </conditionalFormatting>
  <pageMargins left="0.7" right="0.7" top="0.75" bottom="0.75" header="0.3" footer="0.3"/>
  <pageSetup scale="4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140BC8-22D4-4BAA-B500-B77A5711E1BB}"/>
</file>

<file path=customXml/itemProps2.xml><?xml version="1.0" encoding="utf-8"?>
<ds:datastoreItem xmlns:ds="http://schemas.openxmlformats.org/officeDocument/2006/customXml" ds:itemID="{38051294-F395-47E6-A1FE-A6CDBBC25771}"/>
</file>

<file path=customXml/itemProps3.xml><?xml version="1.0" encoding="utf-8"?>
<ds:datastoreItem xmlns:ds="http://schemas.openxmlformats.org/officeDocument/2006/customXml" ds:itemID="{04ADEB68-CDF8-4119-8EFB-342B45E2BE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PORTFOLIO</vt:lpstr>
      <vt:lpstr>TOTAL MARKET</vt:lpstr>
      <vt:lpstr>LIFE</vt:lpstr>
      <vt:lpstr>NON-LIFE</vt:lpstr>
      <vt:lpstr>LIFE!Print_Area</vt:lpstr>
      <vt:lpstr>'NON-LIFE'!Print_Area</vt:lpstr>
      <vt:lpstr>PORTFOLIO!Print_Area</vt:lpstr>
      <vt:lpstr>'TOTAL MARKET'!Print_Area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2012-06-28T07:50:00Z</dcterms:created>
  <dcterms:modified xsi:type="dcterms:W3CDTF">2024-02-19T17:08:31Z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